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D24" i="1" l="1"/>
  <c r="C24" i="1"/>
  <c r="G18" i="1" l="1"/>
  <c r="G27" i="1" s="1"/>
  <c r="G28" i="1" s="1"/>
  <c r="F18" i="1"/>
  <c r="F27" i="1" s="1"/>
  <c r="F28" i="1" s="1"/>
  <c r="H17" i="1"/>
  <c r="N17" i="1" s="1"/>
  <c r="I17" i="1"/>
  <c r="J17" i="1"/>
  <c r="K17" i="1"/>
  <c r="L17" i="1"/>
  <c r="M17" i="1"/>
  <c r="O17" i="1"/>
  <c r="P17" i="1"/>
  <c r="R17" i="1"/>
  <c r="S17" i="1"/>
  <c r="E17" i="1"/>
  <c r="D17" i="1"/>
  <c r="C17" i="1"/>
  <c r="D15" i="1"/>
  <c r="C15" i="1"/>
  <c r="S25" i="1"/>
  <c r="S21" i="1"/>
  <c r="S22" i="1"/>
  <c r="S23" i="1"/>
  <c r="S24" i="1"/>
  <c r="R21" i="1"/>
  <c r="R22" i="1"/>
  <c r="R23" i="1"/>
  <c r="R24" i="1"/>
  <c r="R25" i="1"/>
  <c r="O25" i="1"/>
  <c r="P21" i="1"/>
  <c r="P22" i="1"/>
  <c r="P23" i="1"/>
  <c r="P24" i="1"/>
  <c r="P25" i="1"/>
  <c r="O21" i="1"/>
  <c r="O22" i="1"/>
  <c r="O23" i="1"/>
  <c r="O24" i="1"/>
  <c r="L25" i="1"/>
  <c r="M21" i="1"/>
  <c r="M22" i="1"/>
  <c r="M23" i="1"/>
  <c r="M24" i="1"/>
  <c r="M25" i="1"/>
  <c r="L21" i="1"/>
  <c r="L22" i="1"/>
  <c r="L23" i="1"/>
  <c r="L24" i="1"/>
  <c r="J21" i="1"/>
  <c r="J22" i="1"/>
  <c r="J23" i="1"/>
  <c r="J24" i="1"/>
  <c r="J25" i="1"/>
  <c r="I21" i="1"/>
  <c r="I22" i="1"/>
  <c r="I23" i="1"/>
  <c r="I24" i="1"/>
  <c r="I25" i="1"/>
  <c r="H21" i="1"/>
  <c r="N21" i="1" s="1"/>
  <c r="H22" i="1"/>
  <c r="T22" i="1" s="1"/>
  <c r="H23" i="1"/>
  <c r="N23" i="1" s="1"/>
  <c r="H24" i="1"/>
  <c r="H25" i="1"/>
  <c r="N25" i="1" s="1"/>
  <c r="E21" i="1"/>
  <c r="E22" i="1"/>
  <c r="D21" i="1"/>
  <c r="D22" i="1"/>
  <c r="D23" i="1"/>
  <c r="D25" i="1"/>
  <c r="C21" i="1"/>
  <c r="C22" i="1"/>
  <c r="C23" i="1"/>
  <c r="C25" i="1"/>
  <c r="T17" i="1" l="1"/>
  <c r="T24" i="1"/>
  <c r="E24" i="1"/>
  <c r="Q17" i="1"/>
  <c r="E23" i="1"/>
  <c r="E25" i="1"/>
  <c r="K25" i="1"/>
  <c r="K23" i="1"/>
  <c r="K21" i="1"/>
  <c r="N24" i="1"/>
  <c r="N22" i="1"/>
  <c r="Q25" i="1"/>
  <c r="Q23" i="1"/>
  <c r="Q21" i="1"/>
  <c r="T25" i="1"/>
  <c r="T23" i="1"/>
  <c r="T21" i="1"/>
  <c r="K24" i="1"/>
  <c r="K22" i="1"/>
  <c r="Q24" i="1"/>
  <c r="Q22" i="1"/>
  <c r="H26" i="1"/>
  <c r="H20" i="1"/>
  <c r="H19" i="1"/>
  <c r="H16" i="1"/>
  <c r="H15" i="1"/>
  <c r="E15" i="1" l="1"/>
  <c r="H18" i="1"/>
  <c r="H27" i="1" s="1"/>
  <c r="H28" i="1" s="1"/>
  <c r="I16" i="1"/>
  <c r="J16" i="1"/>
  <c r="L16" i="1"/>
  <c r="M16" i="1"/>
  <c r="O16" i="1"/>
  <c r="P16" i="1"/>
  <c r="R16" i="1"/>
  <c r="S16" i="1"/>
  <c r="I19" i="1"/>
  <c r="J19" i="1"/>
  <c r="L19" i="1"/>
  <c r="M19" i="1"/>
  <c r="O19" i="1"/>
  <c r="P19" i="1"/>
  <c r="R19" i="1"/>
  <c r="S19" i="1"/>
  <c r="I20" i="1"/>
  <c r="J20" i="1"/>
  <c r="L20" i="1"/>
  <c r="M20" i="1"/>
  <c r="O20" i="1"/>
  <c r="P20" i="1"/>
  <c r="R20" i="1"/>
  <c r="S20" i="1"/>
  <c r="I26" i="1"/>
  <c r="J26" i="1"/>
  <c r="L26" i="1"/>
  <c r="M26" i="1"/>
  <c r="O26" i="1"/>
  <c r="P26" i="1"/>
  <c r="R26" i="1"/>
  <c r="S26" i="1"/>
  <c r="S15" i="1"/>
  <c r="R15" i="1"/>
  <c r="P15" i="1"/>
  <c r="O15" i="1"/>
  <c r="M15" i="1"/>
  <c r="L15" i="1"/>
  <c r="J15" i="1"/>
  <c r="I15" i="1"/>
  <c r="I29" i="1" l="1"/>
  <c r="I28" i="1"/>
  <c r="L29" i="1"/>
  <c r="L28" i="1"/>
  <c r="O29" i="1"/>
  <c r="O28" i="1"/>
  <c r="R29" i="1"/>
  <c r="R28" i="1"/>
  <c r="J29" i="1"/>
  <c r="J28" i="1"/>
  <c r="M29" i="1"/>
  <c r="M28" i="1"/>
  <c r="P29" i="1"/>
  <c r="P28" i="1"/>
  <c r="S29" i="1"/>
  <c r="S28" i="1"/>
  <c r="K26" i="1"/>
  <c r="Q26" i="1"/>
  <c r="N26" i="1"/>
  <c r="T26" i="1"/>
  <c r="K20" i="1"/>
  <c r="Q20" i="1"/>
  <c r="N20" i="1"/>
  <c r="T20" i="1"/>
  <c r="K19" i="1"/>
  <c r="Q19" i="1"/>
  <c r="N19" i="1"/>
  <c r="T19" i="1"/>
  <c r="K16" i="1"/>
  <c r="Q16" i="1"/>
  <c r="N16" i="1"/>
  <c r="T16" i="1"/>
  <c r="T15" i="1"/>
  <c r="N15" i="1"/>
  <c r="K15" i="1"/>
  <c r="Q15" i="1"/>
  <c r="Q29" i="1" l="1"/>
  <c r="Q28" i="1"/>
  <c r="N29" i="1"/>
  <c r="N28" i="1"/>
  <c r="K29" i="1"/>
  <c r="K28" i="1"/>
  <c r="T29" i="1"/>
  <c r="T28" i="1"/>
  <c r="E19" i="1"/>
  <c r="D19" i="1"/>
  <c r="C19" i="1"/>
  <c r="C16" i="1"/>
  <c r="D16" i="1"/>
  <c r="E16" i="1"/>
  <c r="C20" i="1"/>
  <c r="D20" i="1"/>
  <c r="E20" i="1"/>
  <c r="C26" i="1"/>
  <c r="D26" i="1"/>
  <c r="E26" i="1"/>
</calcChain>
</file>

<file path=xl/sharedStrings.xml><?xml version="1.0" encoding="utf-8"?>
<sst xmlns="http://schemas.openxmlformats.org/spreadsheetml/2006/main" count="95" uniqueCount="76">
  <si>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</si>
  <si>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</si>
  <si>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</si>
  <si>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</si>
  <si>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</si>
  <si>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</si>
  <si>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</si>
  <si>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</si>
  <si>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</si>
  <si>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</si>
  <si>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</si>
  <si>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</si>
  <si>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</si>
  <si>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</si>
  <si>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</si>
  <si>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</si>
  <si>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</si>
  <si>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</si>
  <si>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</si>
  <si>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</si>
  <si>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</si>
  <si>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</si>
  <si>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</si>
  <si>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</si>
  <si>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</si>
  <si>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</si>
  <si>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r>
      <rPr>
        <b/>
        <sz val="11"/>
        <color theme="1"/>
        <rFont val="Times New Roman"/>
        <family val="1"/>
        <charset val="204"/>
      </rPr>
      <t xml:space="preserve">Маса страви: </t>
    </r>
    <r>
      <rPr>
        <sz val="11"/>
        <color theme="1"/>
        <rFont val="Times New Roman"/>
        <family val="1"/>
        <charset val="204"/>
      </rPr>
      <t xml:space="preserve"> </t>
    </r>
  </si>
  <si>
    <t>Відходи при гарячій обробці (приварок)</t>
  </si>
  <si>
    <t>ВИХІД</t>
  </si>
  <si>
    <t xml:space="preserve">                                                                                                                        (підпис)                                  (ім’я, прізвище)</t>
  </si>
  <si>
    <t>Цукор</t>
  </si>
  <si>
    <t>Б</t>
  </si>
  <si>
    <t>Ж</t>
  </si>
  <si>
    <t>В</t>
  </si>
  <si>
    <t>ЕЦ</t>
  </si>
  <si>
    <t>Порціонування</t>
  </si>
  <si>
    <t>МП Л</t>
  </si>
  <si>
    <t>Я</t>
  </si>
  <si>
    <t>Яйце куряче</t>
  </si>
  <si>
    <t>Білий з блиском, сипучий, без грудочок, солодкий, без сторонніх присмаків і запахів як в сухому цукрі, так і в його водному розчині, розчинність у воді повна.</t>
  </si>
  <si>
    <t>Свіжі, столові, шкаралупа чиста, міцна, цілісна.</t>
  </si>
  <si>
    <t>Солона, без сторонніх присмаків і ароматів; сипуча без грудочок; біла з блиском; слабкий запах йоду; розчинність у рідині повна.</t>
  </si>
  <si>
    <t>Маса напівфабрикату:</t>
  </si>
  <si>
    <t>90 г ± 3 %</t>
  </si>
  <si>
    <t xml:space="preserve">Рецептура №  317
«Сборник  рецептур блюд и кулинарных изделий для предприятий общественного питания при общеобразовательных школах» В.Т. Лапшина Видання 2004 р.
</t>
  </si>
  <si>
    <t>ЗАПІКАНКА РИСОВА ЗІ СВІЖИМИ ПЛОДАМИ</t>
  </si>
  <si>
    <t>ЗП</t>
  </si>
  <si>
    <t>Крупа рисова</t>
  </si>
  <si>
    <t>Молоко 2,5%</t>
  </si>
  <si>
    <t>Вода для приготування каші</t>
  </si>
  <si>
    <t>Маса готової каші:</t>
  </si>
  <si>
    <t>Білого кольору, смак і запах властивий нормальній рисовій крупі, без сторонніх присмаків і запахів.</t>
  </si>
  <si>
    <t>Однорідна рідина без осаду; колір білий зі злегка жовтуватим відтінком; смак і запах, властиві свіжому молоку.</t>
  </si>
  <si>
    <t>Прозора безбарвна рідина, без присмаків і запаху,  не містить видимих домішок.</t>
  </si>
  <si>
    <t>Масло вершкове 72%</t>
  </si>
  <si>
    <t>Г</t>
  </si>
  <si>
    <t>Сухарі панірувальні</t>
  </si>
  <si>
    <t>Груші свіжі</t>
  </si>
  <si>
    <t>або сливи свіжі</t>
  </si>
  <si>
    <t>Сметана 21%</t>
  </si>
  <si>
    <t xml:space="preserve">Сіль йодована </t>
  </si>
  <si>
    <t>Смак і запах чисті, характерні, без сторонніх присмаків і запахів; колір від білого до світло-жовтого; консистенція щільна, однорідна.</t>
  </si>
  <si>
    <t>Крупка, досить однорідна за розміром від світло-жовтого до світло-коричневого. Смак та запах властивий панірувальним сухарям, без стороннього присмаку та запаху, властивий панірувальним сухарям.</t>
  </si>
  <si>
    <t>Плоди по формі та забарвленню властиві даному сорту, без пошкоджень шкідниками і хворобами, з плодоніжкою і без неї, без пошкоджень шкірки плоду.</t>
  </si>
  <si>
    <t>Чисті, однорідні по кольору і формі; не зелені і не переспілі; без пошкоджень шкірки.</t>
  </si>
  <si>
    <t>Білого кольору, або з кремовим відтінком; консистенція однорідна, в міру густа; смак кисломолочний; без сторонніх присмаків і запахів.</t>
  </si>
  <si>
    <t>з грушею</t>
  </si>
  <si>
    <t>зі сливою</t>
  </si>
  <si>
    <t xml:space="preserve">З крупи рисової на воді з додаванням молока варять кашу рисову в’язку, охолоджують до 60-70 °С, додають цукор (крім вікової категорії від 1-3 років), сіль, яйця, 2/3 вершкового масла та все ретельно перемішують. На змащений маслом вершковим і посипаний сухарями лист викладають рівним шаром отриману масу (половину від усієї маси), зверху викладають плоди, нарізані мілкими кубиками, груші без шкірки та насіннєвих гнізд, сливи без кісточок. Плоди покривають шаром каші, що залишилась, поверхню змащують сметаною та запікають в духовій шафі за температури 180-200 °С до готовності (15-20 хв).
Готову страву охолоджують до 70 ⁰С, після чого нарізають на порції у вигляді трикутників, квадратів або ромбів.
</t>
  </si>
  <si>
    <t>Подають на мілкій закусочній тарілці при температурі 60-65 °С, поливши фруктовим соусом.</t>
  </si>
  <si>
    <r>
      <rPr>
        <b/>
        <sz val="11"/>
        <color theme="1"/>
        <rFont val="Times New Roman"/>
        <family val="1"/>
        <charset val="204"/>
      </rPr>
      <t>Зовнішній вигляд</t>
    </r>
    <r>
      <rPr>
        <sz val="11"/>
        <color theme="1"/>
        <rFont val="Times New Roman"/>
        <family val="1"/>
        <charset val="204"/>
      </rPr>
      <t xml:space="preserve">  – запіканка нарізана рівними шматочками у вигляді трикутників, квадратів або ромбів. </t>
    </r>
  </si>
  <si>
    <r>
      <rPr>
        <b/>
        <sz val="11"/>
        <color theme="1"/>
        <rFont val="Times New Roman"/>
        <family val="1"/>
        <charset val="204"/>
      </rPr>
      <t>Колір</t>
    </r>
    <r>
      <rPr>
        <sz val="11"/>
        <color theme="1"/>
        <rFont val="Times New Roman"/>
        <family val="1"/>
        <charset val="204"/>
      </rPr>
      <t xml:space="preserve"> – скоринки – від золотаво-жовтого до світло-коричневого, на розрізі – від білого до світло-жовтого. </t>
    </r>
  </si>
  <si>
    <r>
      <rPr>
        <b/>
        <sz val="11"/>
        <color theme="1"/>
        <rFont val="Times New Roman"/>
        <family val="1"/>
        <charset val="204"/>
      </rPr>
      <t>Смак і запах</t>
    </r>
    <r>
      <rPr>
        <sz val="11"/>
        <color theme="1"/>
        <rFont val="Times New Roman"/>
        <family val="1"/>
        <charset val="204"/>
      </rPr>
      <t xml:space="preserve"> – характерний рисовій каші з фруктами.</t>
    </r>
  </si>
  <si>
    <r>
      <rPr>
        <b/>
        <sz val="11"/>
        <color theme="1"/>
        <rFont val="Times New Roman"/>
        <family val="1"/>
        <charset val="204"/>
      </rPr>
      <t>Консистенція</t>
    </r>
    <r>
      <rPr>
        <sz val="11"/>
        <color theme="1"/>
        <rFont val="Times New Roman"/>
        <family val="1"/>
        <charset val="204"/>
      </rPr>
      <t xml:space="preserve"> – рихла, однорідна. </t>
    </r>
  </si>
  <si>
    <t>87 г ± 3 %</t>
  </si>
  <si>
    <t>112 г ± 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</si>
</sst>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b/>
      <sz val="10"/>
      <color theme="1"/>
      <name val="Times New Roman"/>
      <family val="1"/>
      <charset val="204"/>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99">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8"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164" fontId="3" fillId="2" borderId="1" xfId="1"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3"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49" fontId="8" fillId="2" borderId="1" xfId="0" applyNumberFormat="1" applyFont="1" applyFill="1" applyBorder="1" applyAlignment="1">
      <alignment horizontal="center" vertical="center" wrapText="1"/>
    </xf>
    <xf numFmtId="49" fontId="3" fillId="0" borderId="0" xfId="0" applyNumberFormat="1" applyFont="1" applyAlignment="1">
      <alignment horizontal="left" vertical="top" wrapText="1"/>
    </xf>
    <xf numFmtId="0" fontId="2" fillId="2" borderId="1" xfId="0" applyFont="1" applyFill="1" applyBorder="1" applyAlignment="1">
      <alignment horizontal="center" vertical="center"/>
    </xf>
    <xf numFmtId="49" fontId="8"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2" fontId="3" fillId="2" borderId="1"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164" fontId="3"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xf>
    <xf numFmtId="2" fontId="3" fillId="0" borderId="1" xfId="1" applyNumberFormat="1" applyFont="1" applyBorder="1" applyAlignment="1">
      <alignment horizontal="center" vertical="center"/>
    </xf>
    <xf numFmtId="0" fontId="3" fillId="2" borderId="1" xfId="0" applyFont="1" applyFill="1" applyBorder="1" applyAlignment="1">
      <alignment horizontal="center" vertical="center"/>
    </xf>
    <xf numFmtId="49" fontId="2" fillId="0" borderId="0" xfId="0" applyNumberFormat="1" applyFont="1" applyFill="1"/>
    <xf numFmtId="49" fontId="2" fillId="0" borderId="0" xfId="0" applyNumberFormat="1" applyFont="1" applyFill="1" applyAlignment="1">
      <alignment vertical="top" wrapText="1"/>
    </xf>
    <xf numFmtId="0" fontId="2" fillId="0" borderId="0" xfId="0" applyFont="1" applyFill="1"/>
    <xf numFmtId="0" fontId="0" fillId="0" borderId="0" xfId="0" applyFill="1"/>
    <xf numFmtId="49" fontId="2" fillId="0" borderId="0" xfId="0" applyNumberFormat="1" applyFont="1" applyFill="1" applyAlignment="1">
      <alignment horizontal="center"/>
    </xf>
    <xf numFmtId="49" fontId="10" fillId="0" borderId="1" xfId="0" applyNumberFormat="1" applyFont="1" applyFill="1" applyBorder="1"/>
    <xf numFmtId="1" fontId="2"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xf numFmtId="164" fontId="2" fillId="0" borderId="1" xfId="0" applyNumberFormat="1" applyFont="1" applyFill="1" applyBorder="1" applyAlignment="1">
      <alignment horizontal="center" vertical="center"/>
    </xf>
    <xf numFmtId="0" fontId="0" fillId="0" borderId="1" xfId="0" applyFill="1" applyBorder="1"/>
    <xf numFmtId="49" fontId="0" fillId="0" borderId="1" xfId="0" applyNumberFormat="1" applyFill="1" applyBorder="1"/>
    <xf numFmtId="49" fontId="2" fillId="0" borderId="1" xfId="0" applyNumberFormat="1" applyFont="1" applyFill="1" applyBorder="1"/>
    <xf numFmtId="49" fontId="0" fillId="0" borderId="0" xfId="0" applyNumberFormat="1" applyFill="1" applyBorder="1"/>
    <xf numFmtId="49" fontId="2" fillId="0" borderId="0" xfId="0" applyNumberFormat="1" applyFont="1" applyFill="1" applyBorder="1"/>
    <xf numFmtId="0" fontId="2" fillId="0" borderId="0" xfId="0" applyNumberFormat="1" applyFont="1" applyFill="1" applyBorder="1" applyAlignment="1">
      <alignment horizontal="left"/>
    </xf>
    <xf numFmtId="0" fontId="4" fillId="0" borderId="0" xfId="0" applyNumberFormat="1" applyFont="1" applyFill="1" applyBorder="1" applyAlignment="1">
      <alignment horizontal="left"/>
    </xf>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0" fontId="0" fillId="0" borderId="0" xfId="0" applyFill="1" applyBorder="1"/>
    <xf numFmtId="0" fontId="4" fillId="0" borderId="0" xfId="0" applyNumberFormat="1" applyFont="1" applyFill="1" applyBorder="1" applyAlignment="1">
      <alignment horizontal="center"/>
    </xf>
    <xf numFmtId="0" fontId="7" fillId="0" borderId="0"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49" fontId="0" fillId="0" borderId="0" xfId="0" applyNumberFormat="1" applyFill="1"/>
    <xf numFmtId="49" fontId="3" fillId="0" borderId="0" xfId="0" applyNumberFormat="1" applyFont="1" applyFill="1"/>
    <xf numFmtId="0" fontId="3" fillId="0" borderId="0" xfId="0" applyFont="1" applyFill="1"/>
    <xf numFmtId="49" fontId="3" fillId="0" borderId="0" xfId="0" applyNumberFormat="1" applyFont="1" applyFill="1" applyAlignment="1">
      <alignment horizontal="center"/>
    </xf>
    <xf numFmtId="49" fontId="2" fillId="0" borderId="0" xfId="0" applyNumberFormat="1" applyFont="1" applyFill="1" applyAlignment="1">
      <alignment horizontal="center"/>
    </xf>
    <xf numFmtId="49" fontId="8" fillId="0" borderId="8" xfId="0" applyNumberFormat="1" applyFont="1" applyBorder="1" applyAlignment="1">
      <alignment horizontal="center" vertical="center" textRotation="90"/>
    </xf>
    <xf numFmtId="49" fontId="8" fillId="0" borderId="10" xfId="0" applyNumberFormat="1" applyFont="1" applyBorder="1" applyAlignment="1">
      <alignment horizontal="center" vertical="center" textRotation="90"/>
    </xf>
    <xf numFmtId="49" fontId="8" fillId="0" borderId="9" xfId="0" applyNumberFormat="1" applyFont="1" applyBorder="1" applyAlignment="1">
      <alignment horizontal="center" vertical="center" textRotation="90"/>
    </xf>
    <xf numFmtId="49" fontId="8" fillId="0" borderId="1" xfId="0" applyNumberFormat="1" applyFont="1" applyFill="1" applyBorder="1" applyAlignment="1">
      <alignment horizontal="center" vertical="center"/>
    </xf>
    <xf numFmtId="0" fontId="2" fillId="0" borderId="0" xfId="0" applyFont="1" applyAlignment="1">
      <alignment horizontal="left"/>
    </xf>
    <xf numFmtId="49" fontId="2" fillId="0" borderId="0" xfId="0" applyNumberFormat="1" applyFont="1" applyAlignment="1">
      <alignment vertical="top" wrapText="1"/>
    </xf>
    <xf numFmtId="49" fontId="3" fillId="0" borderId="0" xfId="0" applyNumberFormat="1" applyFont="1" applyAlignment="1">
      <alignment horizontal="left"/>
    </xf>
    <xf numFmtId="49" fontId="8" fillId="0" borderId="1" xfId="0" applyNumberFormat="1" applyFont="1" applyBorder="1" applyAlignment="1">
      <alignment horizontal="center" vertical="center" wrapText="1"/>
    </xf>
    <xf numFmtId="49" fontId="2" fillId="0" borderId="0" xfId="0" applyNumberFormat="1" applyFont="1" applyAlignment="1">
      <alignment horizontal="center"/>
    </xf>
    <xf numFmtId="49" fontId="3" fillId="0" borderId="0" xfId="0" applyNumberFormat="1" applyFont="1" applyFill="1" applyAlignment="1">
      <alignment horizontal="left" vertical="top"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2" xfId="0" applyNumberFormat="1" applyFont="1" applyFill="1" applyBorder="1" applyAlignment="1">
      <alignment horizontal="left"/>
    </xf>
    <xf numFmtId="0" fontId="4" fillId="0" borderId="3" xfId="0" applyNumberFormat="1" applyFont="1" applyFill="1" applyBorder="1" applyAlignment="1">
      <alignment horizontal="left"/>
    </xf>
    <xf numFmtId="0" fontId="4" fillId="0" borderId="4" xfId="0" applyNumberFormat="1" applyFont="1" applyFill="1" applyBorder="1" applyAlignment="1">
      <alignment horizontal="left"/>
    </xf>
    <xf numFmtId="0" fontId="2"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2" fillId="0" borderId="2" xfId="0" applyNumberFormat="1" applyFont="1" applyFill="1" applyBorder="1" applyAlignment="1"/>
    <xf numFmtId="49" fontId="2" fillId="0" borderId="3" xfId="0" applyNumberFormat="1" applyFont="1" applyFill="1" applyBorder="1" applyAlignment="1"/>
    <xf numFmtId="49" fontId="2" fillId="0" borderId="4" xfId="0" applyNumberFormat="1" applyFont="1" applyFill="1" applyBorder="1" applyAlignment="1"/>
    <xf numFmtId="1" fontId="2" fillId="0" borderId="8" xfId="0" applyNumberFormat="1" applyFont="1" applyFill="1" applyBorder="1" applyAlignment="1">
      <alignment horizontal="center" vertical="center"/>
    </xf>
    <xf numFmtId="1" fontId="2" fillId="0" borderId="9" xfId="0" applyNumberFormat="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2"/>
  <sheetViews>
    <sheetView tabSelected="1" view="pageLayout" topLeftCell="A5" zoomScale="70" zoomScaleNormal="100" zoomScalePageLayoutView="70" workbookViewId="0">
      <selection activeCell="A9" sqref="A9"/>
    </sheetView>
  </sheetViews>
  <sheetFormatPr defaultRowHeight="14.4" x14ac:dyDescent="0.3"/>
  <cols>
    <col min="1" max="1" width="4.6640625" customWidth="1"/>
    <col min="2" max="2" width="13.88671875" customWidth="1"/>
    <col min="3" max="3" width="5" customWidth="1"/>
    <col min="4" max="4" width="5.33203125" customWidth="1"/>
    <col min="5" max="5" width="6" customWidth="1"/>
    <col min="6" max="7" width="4.88671875" customWidth="1"/>
    <col min="8" max="8" width="6.109375" customWidth="1"/>
    <col min="9" max="9" width="5.88671875" customWidth="1"/>
    <col min="10" max="11" width="5.6640625" customWidth="1"/>
    <col min="12" max="12" width="5.33203125" customWidth="1"/>
    <col min="13" max="13" width="5.5546875" customWidth="1"/>
    <col min="14" max="14" width="5.6640625" customWidth="1"/>
    <col min="15" max="16" width="5.44140625" customWidth="1"/>
    <col min="17" max="17" width="5.33203125" customWidth="1"/>
    <col min="18" max="18" width="5.44140625" customWidth="1"/>
    <col min="19" max="19" width="5.33203125" customWidth="1"/>
    <col min="20" max="20" width="5.44140625" customWidth="1"/>
    <col min="21" max="21" width="25.33203125" customWidth="1"/>
    <col min="22" max="22" width="10.88671875" customWidth="1"/>
    <col min="23" max="23" width="12.33203125" customWidth="1"/>
    <col min="24" max="24" width="10.44140625" customWidth="1"/>
  </cols>
  <sheetData>
    <row r="1" spans="1:29" x14ac:dyDescent="0.3">
      <c r="A1" s="2"/>
      <c r="B1" s="71" t="s">
        <v>44</v>
      </c>
      <c r="C1" s="71"/>
      <c r="D1" s="71"/>
      <c r="E1" s="71"/>
      <c r="F1" s="71"/>
      <c r="G1" s="71"/>
      <c r="H1" s="71"/>
      <c r="I1" s="2"/>
      <c r="J1" s="2"/>
      <c r="K1" s="2"/>
      <c r="L1" s="2"/>
      <c r="M1" s="2"/>
      <c r="N1" s="2"/>
      <c r="O1" s="2"/>
      <c r="P1" s="4"/>
      <c r="Q1" s="70" t="s">
        <v>17</v>
      </c>
      <c r="R1" s="70"/>
      <c r="S1" s="70"/>
      <c r="T1" s="70"/>
      <c r="U1" s="70"/>
    </row>
    <row r="2" spans="1:29" x14ac:dyDescent="0.3">
      <c r="A2" s="2"/>
      <c r="B2" s="71"/>
      <c r="C2" s="71"/>
      <c r="D2" s="71"/>
      <c r="E2" s="71"/>
      <c r="F2" s="71"/>
      <c r="G2" s="71"/>
      <c r="H2" s="71"/>
      <c r="I2" s="2"/>
      <c r="J2" s="2"/>
      <c r="K2" s="2"/>
      <c r="L2" s="2"/>
      <c r="M2" s="2"/>
      <c r="N2" s="2"/>
      <c r="O2" s="2"/>
      <c r="P2" s="4"/>
      <c r="Q2" s="70" t="s">
        <v>18</v>
      </c>
      <c r="R2" s="70"/>
      <c r="S2" s="70"/>
      <c r="T2" s="70"/>
      <c r="U2" s="70"/>
    </row>
    <row r="3" spans="1:29" x14ac:dyDescent="0.3">
      <c r="A3" s="2"/>
      <c r="B3" s="71"/>
      <c r="C3" s="71"/>
      <c r="D3" s="71"/>
      <c r="E3" s="71"/>
      <c r="F3" s="71"/>
      <c r="G3" s="71"/>
      <c r="H3" s="71"/>
      <c r="I3" s="2"/>
      <c r="J3" s="2"/>
      <c r="K3" s="2"/>
      <c r="L3" s="2"/>
      <c r="M3" s="2"/>
      <c r="N3" s="2"/>
      <c r="O3" s="2"/>
      <c r="P3" s="4"/>
      <c r="Q3" s="70" t="s">
        <v>19</v>
      </c>
      <c r="R3" s="70"/>
      <c r="S3" s="70"/>
      <c r="T3" s="70"/>
      <c r="U3" s="70"/>
    </row>
    <row r="4" spans="1:29" x14ac:dyDescent="0.3">
      <c r="A4" s="2"/>
      <c r="B4" s="71"/>
      <c r="C4" s="71"/>
      <c r="D4" s="71"/>
      <c r="E4" s="71"/>
      <c r="F4" s="71"/>
      <c r="G4" s="71"/>
      <c r="H4" s="71"/>
      <c r="I4" s="2"/>
      <c r="J4" s="2"/>
      <c r="K4" s="2"/>
      <c r="L4" s="2"/>
      <c r="M4" s="2"/>
      <c r="N4" s="2"/>
      <c r="O4" s="2"/>
      <c r="P4" s="4"/>
      <c r="Q4" s="70" t="s">
        <v>20</v>
      </c>
      <c r="R4" s="70"/>
      <c r="S4" s="70"/>
      <c r="T4" s="70"/>
      <c r="U4" s="70"/>
    </row>
    <row r="5" spans="1:29" x14ac:dyDescent="0.3">
      <c r="A5" s="2"/>
      <c r="B5" s="71"/>
      <c r="C5" s="71"/>
      <c r="D5" s="71"/>
      <c r="E5" s="71"/>
      <c r="F5" s="71"/>
      <c r="G5" s="71"/>
      <c r="H5" s="71"/>
      <c r="I5" s="2"/>
      <c r="J5" s="2"/>
      <c r="K5" s="2"/>
      <c r="L5" s="2"/>
      <c r="M5" s="2"/>
      <c r="N5" s="2"/>
      <c r="O5" s="2"/>
      <c r="P5" s="4"/>
      <c r="Q5" s="4"/>
      <c r="R5" s="4"/>
      <c r="S5" s="4"/>
      <c r="T5" s="4"/>
      <c r="U5" s="4"/>
    </row>
    <row r="6" spans="1:29" s="37" customFormat="1" x14ac:dyDescent="0.3">
      <c r="A6" s="34"/>
      <c r="B6" s="35"/>
      <c r="C6" s="35"/>
      <c r="D6" s="35"/>
      <c r="E6" s="35"/>
      <c r="F6" s="35"/>
      <c r="G6" s="35"/>
      <c r="H6" s="35"/>
      <c r="I6" s="34"/>
      <c r="J6" s="34"/>
      <c r="K6" s="34"/>
      <c r="L6" s="34"/>
      <c r="M6" s="34"/>
      <c r="N6" s="34"/>
      <c r="O6" s="34"/>
      <c r="P6" s="36"/>
      <c r="Q6" s="36"/>
      <c r="R6" s="36"/>
      <c r="S6" s="36"/>
      <c r="T6" s="36"/>
      <c r="U6" s="36"/>
    </row>
    <row r="7" spans="1:29" s="37" customFormat="1" x14ac:dyDescent="0.3">
      <c r="A7" s="64" t="s">
        <v>16</v>
      </c>
      <c r="B7" s="64"/>
      <c r="C7" s="64"/>
      <c r="D7" s="64"/>
      <c r="E7" s="64"/>
      <c r="F7" s="64"/>
      <c r="G7" s="64"/>
      <c r="H7" s="64"/>
      <c r="I7" s="64"/>
      <c r="J7" s="64"/>
      <c r="K7" s="64"/>
      <c r="L7" s="64"/>
      <c r="M7" s="64"/>
      <c r="N7" s="64"/>
      <c r="O7" s="64"/>
      <c r="P7" s="64"/>
      <c r="Q7" s="64"/>
      <c r="R7" s="64"/>
      <c r="S7" s="64"/>
      <c r="T7" s="64"/>
      <c r="U7" s="64"/>
    </row>
    <row r="8" spans="1:29" s="37" customFormat="1" x14ac:dyDescent="0.3">
      <c r="A8" s="65" t="s">
        <v>45</v>
      </c>
      <c r="B8" s="65"/>
      <c r="C8" s="65"/>
      <c r="D8" s="65"/>
      <c r="E8" s="65"/>
      <c r="F8" s="65"/>
      <c r="G8" s="65"/>
      <c r="H8" s="65"/>
      <c r="I8" s="65"/>
      <c r="J8" s="65"/>
      <c r="K8" s="65"/>
      <c r="L8" s="65"/>
      <c r="M8" s="65"/>
      <c r="N8" s="65"/>
      <c r="O8" s="65"/>
      <c r="P8" s="65"/>
      <c r="Q8" s="65"/>
      <c r="R8" s="65"/>
      <c r="S8" s="65"/>
      <c r="T8" s="65"/>
      <c r="U8" s="65"/>
    </row>
    <row r="9" spans="1:29" s="37" customFormat="1" x14ac:dyDescent="0.3">
      <c r="A9" s="38"/>
      <c r="B9" s="38"/>
      <c r="C9" s="38"/>
      <c r="D9" s="38"/>
      <c r="E9" s="38"/>
      <c r="F9" s="38"/>
      <c r="G9" s="38"/>
      <c r="H9" s="38"/>
      <c r="I9" s="38"/>
      <c r="J9" s="38"/>
      <c r="K9" s="38"/>
      <c r="L9" s="38"/>
      <c r="M9" s="38"/>
      <c r="N9" s="38"/>
      <c r="O9" s="38"/>
      <c r="P9" s="38"/>
      <c r="Q9" s="38"/>
      <c r="R9" s="38"/>
      <c r="S9" s="38"/>
      <c r="T9" s="38"/>
      <c r="U9" s="38"/>
    </row>
    <row r="10" spans="1:29" s="37" customFormat="1" ht="15.75" customHeight="1" x14ac:dyDescent="0.3">
      <c r="A10" s="66" t="s">
        <v>0</v>
      </c>
      <c r="B10" s="73" t="s">
        <v>14</v>
      </c>
      <c r="C10" s="76" t="s">
        <v>1</v>
      </c>
      <c r="D10" s="76"/>
      <c r="E10" s="76"/>
      <c r="F10" s="76"/>
      <c r="G10" s="76"/>
      <c r="H10" s="76"/>
      <c r="I10" s="76" t="s">
        <v>2</v>
      </c>
      <c r="J10" s="76"/>
      <c r="K10" s="76"/>
      <c r="L10" s="76"/>
      <c r="M10" s="76"/>
      <c r="N10" s="76"/>
      <c r="O10" s="76"/>
      <c r="P10" s="76"/>
      <c r="Q10" s="76"/>
      <c r="R10" s="77" t="s">
        <v>13</v>
      </c>
      <c r="S10" s="77"/>
      <c r="T10" s="77"/>
      <c r="U10" s="78" t="s">
        <v>3</v>
      </c>
      <c r="V10" s="91" t="s">
        <v>25</v>
      </c>
      <c r="W10" s="76" t="s">
        <v>27</v>
      </c>
      <c r="X10" s="76" t="s">
        <v>35</v>
      </c>
    </row>
    <row r="11" spans="1:29" s="37" customFormat="1" ht="15.75" customHeight="1" x14ac:dyDescent="0.3">
      <c r="A11" s="67"/>
      <c r="B11" s="73"/>
      <c r="C11" s="76"/>
      <c r="D11" s="76"/>
      <c r="E11" s="76"/>
      <c r="F11" s="76"/>
      <c r="G11" s="76"/>
      <c r="H11" s="76"/>
      <c r="I11" s="76"/>
      <c r="J11" s="76"/>
      <c r="K11" s="76"/>
      <c r="L11" s="76"/>
      <c r="M11" s="76"/>
      <c r="N11" s="76"/>
      <c r="O11" s="76"/>
      <c r="P11" s="76"/>
      <c r="Q11" s="76"/>
      <c r="R11" s="77"/>
      <c r="S11" s="77"/>
      <c r="T11" s="77"/>
      <c r="U11" s="78"/>
      <c r="V11" s="92"/>
      <c r="W11" s="76"/>
      <c r="X11" s="76"/>
    </row>
    <row r="12" spans="1:29" s="37" customFormat="1" ht="25.5" customHeight="1" x14ac:dyDescent="0.3">
      <c r="A12" s="67"/>
      <c r="B12" s="73"/>
      <c r="C12" s="69" t="s">
        <v>8</v>
      </c>
      <c r="D12" s="69"/>
      <c r="E12" s="69"/>
      <c r="F12" s="69" t="s">
        <v>9</v>
      </c>
      <c r="G12" s="69"/>
      <c r="H12" s="69"/>
      <c r="I12" s="69" t="s">
        <v>10</v>
      </c>
      <c r="J12" s="69"/>
      <c r="K12" s="69"/>
      <c r="L12" s="69" t="s">
        <v>11</v>
      </c>
      <c r="M12" s="69"/>
      <c r="N12" s="69"/>
      <c r="O12" s="69" t="s">
        <v>12</v>
      </c>
      <c r="P12" s="69"/>
      <c r="Q12" s="69"/>
      <c r="R12" s="77"/>
      <c r="S12" s="77"/>
      <c r="T12" s="77"/>
      <c r="U12" s="78"/>
      <c r="V12" s="92"/>
      <c r="W12" s="76"/>
      <c r="X12" s="76"/>
    </row>
    <row r="13" spans="1:29" s="37" customFormat="1" x14ac:dyDescent="0.3">
      <c r="A13" s="67"/>
      <c r="B13" s="73"/>
      <c r="C13" s="79" t="s">
        <v>4</v>
      </c>
      <c r="D13" s="80"/>
      <c r="E13" s="80"/>
      <c r="F13" s="80"/>
      <c r="G13" s="80"/>
      <c r="H13" s="80"/>
      <c r="I13" s="80"/>
      <c r="J13" s="80"/>
      <c r="K13" s="80"/>
      <c r="L13" s="80"/>
      <c r="M13" s="80"/>
      <c r="N13" s="80"/>
      <c r="O13" s="80"/>
      <c r="P13" s="80"/>
      <c r="Q13" s="80"/>
      <c r="R13" s="80"/>
      <c r="S13" s="80"/>
      <c r="T13" s="81"/>
      <c r="U13" s="78"/>
      <c r="V13" s="93"/>
      <c r="W13" s="76"/>
      <c r="X13" s="76"/>
    </row>
    <row r="14" spans="1:29" ht="30.75" customHeight="1" x14ac:dyDescent="0.3">
      <c r="A14" s="68"/>
      <c r="B14" s="73"/>
      <c r="C14" s="8" t="s">
        <v>6</v>
      </c>
      <c r="D14" s="8" t="s">
        <v>7</v>
      </c>
      <c r="E14" s="8" t="s">
        <v>5</v>
      </c>
      <c r="F14" s="8" t="s">
        <v>6</v>
      </c>
      <c r="G14" s="8" t="s">
        <v>7</v>
      </c>
      <c r="H14" s="20" t="s">
        <v>5</v>
      </c>
      <c r="I14" s="20" t="s">
        <v>6</v>
      </c>
      <c r="J14" s="20" t="s">
        <v>7</v>
      </c>
      <c r="K14" s="20" t="s">
        <v>5</v>
      </c>
      <c r="L14" s="20" t="s">
        <v>6</v>
      </c>
      <c r="M14" s="20" t="s">
        <v>7</v>
      </c>
      <c r="N14" s="20" t="s">
        <v>5</v>
      </c>
      <c r="O14" s="20" t="s">
        <v>6</v>
      </c>
      <c r="P14" s="20" t="s">
        <v>7</v>
      </c>
      <c r="Q14" s="20" t="s">
        <v>5</v>
      </c>
      <c r="R14" s="20" t="s">
        <v>6</v>
      </c>
      <c r="S14" s="20" t="s">
        <v>7</v>
      </c>
      <c r="T14" s="20" t="s">
        <v>5</v>
      </c>
      <c r="U14" s="78"/>
      <c r="V14" s="8" t="s">
        <v>15</v>
      </c>
      <c r="W14" s="8" t="s">
        <v>15</v>
      </c>
      <c r="X14" s="23" t="s">
        <v>15</v>
      </c>
      <c r="Z14" s="22" t="s">
        <v>31</v>
      </c>
      <c r="AA14" s="22" t="s">
        <v>32</v>
      </c>
      <c r="AB14" s="22" t="s">
        <v>33</v>
      </c>
      <c r="AC14" s="26" t="s">
        <v>34</v>
      </c>
    </row>
    <row r="15" spans="1:29" ht="50.25" customHeight="1" x14ac:dyDescent="0.3">
      <c r="A15" s="17" t="s">
        <v>46</v>
      </c>
      <c r="B15" s="9" t="s">
        <v>47</v>
      </c>
      <c r="C15" s="13">
        <f>(100*F15)/(100-V15)</f>
        <v>19.5</v>
      </c>
      <c r="D15" s="14">
        <f>(100*G15)/(100-V15)</f>
        <v>19.5</v>
      </c>
      <c r="E15" s="14">
        <f>(100*H15)/(100-V15)</f>
        <v>24.375</v>
      </c>
      <c r="F15" s="14">
        <v>19.5</v>
      </c>
      <c r="G15" s="14">
        <v>19.5</v>
      </c>
      <c r="H15" s="14">
        <f>G15/0.8</f>
        <v>24.375</v>
      </c>
      <c r="I15" s="27">
        <f>Z15/100*F15</f>
        <v>1.3650000000000002</v>
      </c>
      <c r="J15" s="27">
        <f>Z15/100*G15</f>
        <v>1.3650000000000002</v>
      </c>
      <c r="K15" s="27">
        <f>Z15/100*H15</f>
        <v>1.7062500000000003</v>
      </c>
      <c r="L15" s="27">
        <f>AA15/100*F15</f>
        <v>0.19500000000000001</v>
      </c>
      <c r="M15" s="27">
        <f>AA15/100*G15</f>
        <v>0.19500000000000001</v>
      </c>
      <c r="N15" s="27">
        <f>AA15/100*H15</f>
        <v>0.24374999999999999</v>
      </c>
      <c r="O15" s="27">
        <f>AB15/100*F15</f>
        <v>14.000999999999999</v>
      </c>
      <c r="P15" s="27">
        <f>AB15/100*G15</f>
        <v>14.000999999999999</v>
      </c>
      <c r="Q15" s="27">
        <f>AB15/100*H15</f>
        <v>17.501249999999999</v>
      </c>
      <c r="R15" s="28">
        <f>AC15/100*F15</f>
        <v>64.349999999999994</v>
      </c>
      <c r="S15" s="28">
        <f>AC15/100*G15</f>
        <v>64.349999999999994</v>
      </c>
      <c r="T15" s="28">
        <f>AC15/100*H15</f>
        <v>80.4375</v>
      </c>
      <c r="U15" s="24" t="s">
        <v>51</v>
      </c>
      <c r="V15" s="16">
        <v>0</v>
      </c>
      <c r="W15" s="16">
        <v>350</v>
      </c>
      <c r="X15" s="3"/>
      <c r="Z15" s="29">
        <v>7</v>
      </c>
      <c r="AA15" s="29">
        <v>1</v>
      </c>
      <c r="AB15" s="29">
        <v>71.8</v>
      </c>
      <c r="AC15" s="28">
        <v>330</v>
      </c>
    </row>
    <row r="16" spans="1:29" ht="48.6" customHeight="1" x14ac:dyDescent="0.3">
      <c r="A16" s="17" t="s">
        <v>36</v>
      </c>
      <c r="B16" s="9" t="s">
        <v>48</v>
      </c>
      <c r="C16" s="10">
        <f t="shared" ref="C16:C26" si="0">(100*F16)/(100-V16)</f>
        <v>18</v>
      </c>
      <c r="D16" s="11">
        <f t="shared" ref="D16:D26" si="1">(100*G16)/(100-V16)</f>
        <v>18</v>
      </c>
      <c r="E16" s="11">
        <f t="shared" ref="E16:E26" si="2">(100*H16)/(100-V16)</f>
        <v>22.5</v>
      </c>
      <c r="F16" s="11">
        <v>18</v>
      </c>
      <c r="G16" s="11">
        <v>18</v>
      </c>
      <c r="H16" s="14">
        <f>G16/0.8</f>
        <v>22.5</v>
      </c>
      <c r="I16" s="27">
        <f t="shared" ref="I16:I26" si="3">Z16/100*F16</f>
        <v>0.50759999999999994</v>
      </c>
      <c r="J16" s="27">
        <f t="shared" ref="J16:J26" si="4">Z16/100*G16</f>
        <v>0.50759999999999994</v>
      </c>
      <c r="K16" s="27">
        <f t="shared" ref="K16:K26" si="5">Z16/100*H16</f>
        <v>0.63449999999999995</v>
      </c>
      <c r="L16" s="27">
        <f t="shared" ref="L16:L26" si="6">AA16/100*F16</f>
        <v>0.45</v>
      </c>
      <c r="M16" s="27">
        <f t="shared" ref="M16:M26" si="7">AA16/100*G16</f>
        <v>0.45</v>
      </c>
      <c r="N16" s="27">
        <f t="shared" ref="N16:N26" si="8">AA16/100*H16</f>
        <v>0.5625</v>
      </c>
      <c r="O16" s="27">
        <f t="shared" ref="O16:O26" si="9">AB16/100*F16</f>
        <v>0.85140000000000005</v>
      </c>
      <c r="P16" s="27">
        <f t="shared" ref="P16:P26" si="10">AB16/100*G16</f>
        <v>0.85140000000000005</v>
      </c>
      <c r="Q16" s="27">
        <f t="shared" ref="Q16:Q26" si="11">AB16/100*H16</f>
        <v>1.0642500000000001</v>
      </c>
      <c r="R16" s="28">
        <f t="shared" ref="R16:R26" si="12">AC16/100*F16</f>
        <v>9.36</v>
      </c>
      <c r="S16" s="28">
        <f t="shared" ref="S16:S26" si="13">AC16/100*G16</f>
        <v>9.36</v>
      </c>
      <c r="T16" s="28">
        <f t="shared" ref="T16:T26" si="14">AC16/100*H16</f>
        <v>11.700000000000001</v>
      </c>
      <c r="U16" s="24" t="s">
        <v>52</v>
      </c>
      <c r="V16" s="16">
        <v>0</v>
      </c>
      <c r="W16" s="16">
        <v>0</v>
      </c>
      <c r="X16" s="3"/>
      <c r="Z16" s="29">
        <v>2.82</v>
      </c>
      <c r="AA16" s="29">
        <v>2.5</v>
      </c>
      <c r="AB16" s="29">
        <v>4.7300000000000004</v>
      </c>
      <c r="AC16" s="28">
        <v>52</v>
      </c>
    </row>
    <row r="17" spans="1:29" ht="50.25" customHeight="1" x14ac:dyDescent="0.3">
      <c r="A17" s="17"/>
      <c r="B17" s="9" t="s">
        <v>49</v>
      </c>
      <c r="C17" s="10">
        <f t="shared" si="0"/>
        <v>54</v>
      </c>
      <c r="D17" s="11">
        <f t="shared" si="1"/>
        <v>54</v>
      </c>
      <c r="E17" s="11">
        <f t="shared" si="2"/>
        <v>67.5</v>
      </c>
      <c r="F17" s="11">
        <v>54</v>
      </c>
      <c r="G17" s="11">
        <v>54</v>
      </c>
      <c r="H17" s="14">
        <f>G17/0.8</f>
        <v>67.5</v>
      </c>
      <c r="I17" s="27">
        <f t="shared" ref="I17" si="15">Z17/100*F17</f>
        <v>0</v>
      </c>
      <c r="J17" s="27">
        <f t="shared" ref="J17" si="16">Z17/100*G17</f>
        <v>0</v>
      </c>
      <c r="K17" s="27">
        <f t="shared" ref="K17" si="17">Z17/100*H17</f>
        <v>0</v>
      </c>
      <c r="L17" s="27">
        <f t="shared" ref="L17" si="18">AA17/100*F17</f>
        <v>0</v>
      </c>
      <c r="M17" s="27">
        <f t="shared" ref="M17" si="19">AA17/100*G17</f>
        <v>0</v>
      </c>
      <c r="N17" s="27">
        <f t="shared" ref="N17" si="20">AA17/100*H17</f>
        <v>0</v>
      </c>
      <c r="O17" s="27">
        <f t="shared" ref="O17" si="21">AB17/100*F17</f>
        <v>0</v>
      </c>
      <c r="P17" s="27">
        <f t="shared" ref="P17" si="22">AB17/100*G17</f>
        <v>0</v>
      </c>
      <c r="Q17" s="27">
        <f t="shared" ref="Q17" si="23">AB17/100*H17</f>
        <v>0</v>
      </c>
      <c r="R17" s="28">
        <f t="shared" ref="R17" si="24">AC17/100*F17</f>
        <v>0</v>
      </c>
      <c r="S17" s="28">
        <f t="shared" ref="S17" si="25">AC17/100*G17</f>
        <v>0</v>
      </c>
      <c r="T17" s="28">
        <f t="shared" ref="T17" si="26">AC17/100*H17</f>
        <v>0</v>
      </c>
      <c r="U17" s="24" t="s">
        <v>53</v>
      </c>
      <c r="V17" s="16">
        <v>0</v>
      </c>
      <c r="W17" s="16">
        <v>0</v>
      </c>
      <c r="X17" s="3"/>
      <c r="Z17" s="27">
        <v>0</v>
      </c>
      <c r="AA17" s="27">
        <v>0</v>
      </c>
      <c r="AB17" s="27">
        <v>0</v>
      </c>
      <c r="AC17" s="30">
        <v>0</v>
      </c>
    </row>
    <row r="18" spans="1:29" ht="29.25" customHeight="1" x14ac:dyDescent="0.3">
      <c r="A18" s="17"/>
      <c r="B18" s="88" t="s">
        <v>50</v>
      </c>
      <c r="C18" s="89"/>
      <c r="D18" s="89"/>
      <c r="E18" s="90"/>
      <c r="F18" s="31">
        <f>F15*W15/100+F15</f>
        <v>87.75</v>
      </c>
      <c r="G18" s="31">
        <f>G15*W15/100+G15</f>
        <v>87.75</v>
      </c>
      <c r="H18" s="31">
        <f>H15*W15/100+H15</f>
        <v>109.6875</v>
      </c>
      <c r="I18" s="27"/>
      <c r="J18" s="27"/>
      <c r="K18" s="27"/>
      <c r="L18" s="27"/>
      <c r="M18" s="27"/>
      <c r="N18" s="27"/>
      <c r="O18" s="27"/>
      <c r="P18" s="27"/>
      <c r="Q18" s="27"/>
      <c r="R18" s="28"/>
      <c r="S18" s="28"/>
      <c r="T18" s="28"/>
      <c r="U18" s="24"/>
      <c r="V18" s="16"/>
      <c r="W18" s="16"/>
      <c r="X18" s="3"/>
      <c r="Z18" s="29"/>
      <c r="AA18" s="29"/>
      <c r="AB18" s="29"/>
      <c r="AC18" s="28"/>
    </row>
    <row r="19" spans="1:29" ht="61.2" customHeight="1" x14ac:dyDescent="0.3">
      <c r="A19" s="17"/>
      <c r="B19" s="9" t="s">
        <v>30</v>
      </c>
      <c r="C19" s="13">
        <f t="shared" si="0"/>
        <v>0</v>
      </c>
      <c r="D19" s="14">
        <f t="shared" si="1"/>
        <v>4</v>
      </c>
      <c r="E19" s="14">
        <f t="shared" si="2"/>
        <v>5</v>
      </c>
      <c r="F19" s="11">
        <v>0</v>
      </c>
      <c r="G19" s="11">
        <v>4</v>
      </c>
      <c r="H19" s="14">
        <f>G19/0.8</f>
        <v>5</v>
      </c>
      <c r="I19" s="27">
        <f t="shared" si="3"/>
        <v>0</v>
      </c>
      <c r="J19" s="27">
        <f t="shared" si="4"/>
        <v>0</v>
      </c>
      <c r="K19" s="27">
        <f t="shared" si="5"/>
        <v>0</v>
      </c>
      <c r="L19" s="27">
        <f t="shared" si="6"/>
        <v>0</v>
      </c>
      <c r="M19" s="27">
        <f t="shared" si="7"/>
        <v>0</v>
      </c>
      <c r="N19" s="27">
        <f t="shared" si="8"/>
        <v>0</v>
      </c>
      <c r="O19" s="27">
        <f t="shared" si="9"/>
        <v>0</v>
      </c>
      <c r="P19" s="27">
        <f t="shared" si="10"/>
        <v>3.992</v>
      </c>
      <c r="Q19" s="27">
        <f t="shared" si="11"/>
        <v>4.99</v>
      </c>
      <c r="R19" s="28">
        <f t="shared" si="12"/>
        <v>0</v>
      </c>
      <c r="S19" s="28">
        <f t="shared" si="13"/>
        <v>15.16</v>
      </c>
      <c r="T19" s="28">
        <f t="shared" si="14"/>
        <v>18.95</v>
      </c>
      <c r="U19" s="24" t="s">
        <v>39</v>
      </c>
      <c r="V19" s="16">
        <v>0</v>
      </c>
      <c r="W19" s="16">
        <v>0</v>
      </c>
      <c r="X19" s="3"/>
      <c r="Z19" s="29">
        <v>0</v>
      </c>
      <c r="AA19" s="29">
        <v>0</v>
      </c>
      <c r="AB19" s="29">
        <v>99.8</v>
      </c>
      <c r="AC19" s="28">
        <v>379</v>
      </c>
    </row>
    <row r="20" spans="1:29" ht="52.2" customHeight="1" x14ac:dyDescent="0.3">
      <c r="A20" s="17" t="s">
        <v>36</v>
      </c>
      <c r="B20" s="9" t="s">
        <v>54</v>
      </c>
      <c r="C20" s="10">
        <f t="shared" si="0"/>
        <v>2</v>
      </c>
      <c r="D20" s="11">
        <f t="shared" si="1"/>
        <v>2</v>
      </c>
      <c r="E20" s="14">
        <f t="shared" si="2"/>
        <v>2.5</v>
      </c>
      <c r="F20" s="14">
        <v>2</v>
      </c>
      <c r="G20" s="14">
        <v>2</v>
      </c>
      <c r="H20" s="14">
        <f>G20/0.8</f>
        <v>2.5</v>
      </c>
      <c r="I20" s="27">
        <f t="shared" si="3"/>
        <v>1.6E-2</v>
      </c>
      <c r="J20" s="27">
        <f t="shared" si="4"/>
        <v>1.6E-2</v>
      </c>
      <c r="K20" s="27">
        <f t="shared" si="5"/>
        <v>0.02</v>
      </c>
      <c r="L20" s="27">
        <f t="shared" si="6"/>
        <v>1.45</v>
      </c>
      <c r="M20" s="27">
        <f t="shared" si="7"/>
        <v>1.45</v>
      </c>
      <c r="N20" s="27">
        <f t="shared" si="8"/>
        <v>1.8125</v>
      </c>
      <c r="O20" s="27">
        <f t="shared" si="9"/>
        <v>2.6000000000000002E-2</v>
      </c>
      <c r="P20" s="27">
        <f t="shared" si="10"/>
        <v>2.6000000000000002E-2</v>
      </c>
      <c r="Q20" s="27">
        <f t="shared" si="11"/>
        <v>3.2500000000000001E-2</v>
      </c>
      <c r="R20" s="28">
        <f t="shared" si="12"/>
        <v>13.22</v>
      </c>
      <c r="S20" s="28">
        <f t="shared" si="13"/>
        <v>13.22</v>
      </c>
      <c r="T20" s="28">
        <f t="shared" si="14"/>
        <v>16.525000000000002</v>
      </c>
      <c r="U20" s="24" t="s">
        <v>61</v>
      </c>
      <c r="V20" s="16">
        <v>0</v>
      </c>
      <c r="W20" s="16">
        <v>0</v>
      </c>
      <c r="X20" s="3"/>
      <c r="Z20" s="29">
        <v>0.8</v>
      </c>
      <c r="AA20" s="29">
        <v>72.5</v>
      </c>
      <c r="AB20" s="29">
        <v>1.3</v>
      </c>
      <c r="AC20" s="28">
        <v>661</v>
      </c>
    </row>
    <row r="21" spans="1:29" ht="70.2" customHeight="1" x14ac:dyDescent="0.3">
      <c r="A21" s="17" t="s">
        <v>55</v>
      </c>
      <c r="B21" s="9" t="s">
        <v>56</v>
      </c>
      <c r="C21" s="10">
        <f t="shared" si="0"/>
        <v>2.5</v>
      </c>
      <c r="D21" s="11">
        <f t="shared" si="1"/>
        <v>2.5</v>
      </c>
      <c r="E21" s="14">
        <f t="shared" si="2"/>
        <v>3.125</v>
      </c>
      <c r="F21" s="14">
        <v>2.5</v>
      </c>
      <c r="G21" s="14">
        <v>2.5</v>
      </c>
      <c r="H21" s="14">
        <f t="shared" ref="H21:H25" si="27">G21/0.8</f>
        <v>3.125</v>
      </c>
      <c r="I21" s="27">
        <f t="shared" si="3"/>
        <v>0.27250000000000002</v>
      </c>
      <c r="J21" s="27">
        <f t="shared" si="4"/>
        <v>0.27250000000000002</v>
      </c>
      <c r="K21" s="27">
        <f t="shared" si="5"/>
        <v>0.34062500000000001</v>
      </c>
      <c r="L21" s="27">
        <f t="shared" si="6"/>
        <v>3.7499999999999999E-2</v>
      </c>
      <c r="M21" s="27">
        <f t="shared" si="7"/>
        <v>3.7499999999999999E-2</v>
      </c>
      <c r="N21" s="27">
        <f t="shared" si="8"/>
        <v>4.6875E-2</v>
      </c>
      <c r="O21" s="27">
        <f t="shared" si="9"/>
        <v>1.7399999999999998</v>
      </c>
      <c r="P21" s="27">
        <f t="shared" si="10"/>
        <v>1.7399999999999998</v>
      </c>
      <c r="Q21" s="27">
        <f t="shared" si="11"/>
        <v>2.1749999999999998</v>
      </c>
      <c r="R21" s="28">
        <f t="shared" si="12"/>
        <v>8.5250000000000004</v>
      </c>
      <c r="S21" s="28">
        <f t="shared" si="13"/>
        <v>8.5250000000000004</v>
      </c>
      <c r="T21" s="28">
        <f t="shared" si="14"/>
        <v>10.65625</v>
      </c>
      <c r="U21" s="24" t="s">
        <v>62</v>
      </c>
      <c r="V21" s="16">
        <v>0</v>
      </c>
      <c r="W21" s="16">
        <v>0</v>
      </c>
      <c r="X21" s="3"/>
      <c r="Z21" s="29">
        <v>10.9</v>
      </c>
      <c r="AA21" s="29">
        <v>1.5</v>
      </c>
      <c r="AB21" s="29">
        <v>69.599999999999994</v>
      </c>
      <c r="AC21" s="28">
        <v>341</v>
      </c>
    </row>
    <row r="22" spans="1:29" ht="60.6" customHeight="1" x14ac:dyDescent="0.3">
      <c r="A22" s="17"/>
      <c r="B22" s="9" t="s">
        <v>57</v>
      </c>
      <c r="C22" s="10">
        <f t="shared" si="0"/>
        <v>12.222222222222221</v>
      </c>
      <c r="D22" s="11">
        <f t="shared" si="1"/>
        <v>12.222222222222221</v>
      </c>
      <c r="E22" s="14">
        <f t="shared" si="2"/>
        <v>15.277777777777779</v>
      </c>
      <c r="F22" s="14">
        <v>11</v>
      </c>
      <c r="G22" s="14">
        <v>11</v>
      </c>
      <c r="H22" s="14">
        <f t="shared" si="27"/>
        <v>13.75</v>
      </c>
      <c r="I22" s="27">
        <f t="shared" si="3"/>
        <v>4.3999999999999997E-2</v>
      </c>
      <c r="J22" s="27">
        <f t="shared" si="4"/>
        <v>4.3999999999999997E-2</v>
      </c>
      <c r="K22" s="27">
        <f t="shared" si="5"/>
        <v>5.5E-2</v>
      </c>
      <c r="L22" s="27">
        <f t="shared" si="6"/>
        <v>3.3000000000000002E-2</v>
      </c>
      <c r="M22" s="27">
        <f t="shared" si="7"/>
        <v>3.3000000000000002E-2</v>
      </c>
      <c r="N22" s="27">
        <f t="shared" si="8"/>
        <v>4.1250000000000002E-2</v>
      </c>
      <c r="O22" s="27">
        <f t="shared" si="9"/>
        <v>1.111</v>
      </c>
      <c r="P22" s="27">
        <f t="shared" si="10"/>
        <v>1.111</v>
      </c>
      <c r="Q22" s="27">
        <f t="shared" si="11"/>
        <v>1.3887499999999999</v>
      </c>
      <c r="R22" s="28">
        <f t="shared" si="12"/>
        <v>4.62</v>
      </c>
      <c r="S22" s="28">
        <f t="shared" si="13"/>
        <v>4.62</v>
      </c>
      <c r="T22" s="28">
        <f t="shared" si="14"/>
        <v>5.7749999999999995</v>
      </c>
      <c r="U22" s="24" t="s">
        <v>63</v>
      </c>
      <c r="V22" s="16">
        <v>10</v>
      </c>
      <c r="W22" s="16">
        <v>0</v>
      </c>
      <c r="X22" s="3"/>
      <c r="Z22" s="29">
        <v>0.4</v>
      </c>
      <c r="AA22" s="29">
        <v>0.3</v>
      </c>
      <c r="AB22" s="29">
        <v>10.1</v>
      </c>
      <c r="AC22" s="28">
        <v>42</v>
      </c>
    </row>
    <row r="23" spans="1:29" ht="45.75" customHeight="1" x14ac:dyDescent="0.3">
      <c r="A23" s="17"/>
      <c r="B23" s="9" t="s">
        <v>58</v>
      </c>
      <c r="C23" s="10">
        <f t="shared" si="0"/>
        <v>12.222222222222221</v>
      </c>
      <c r="D23" s="11">
        <f t="shared" si="1"/>
        <v>12.222222222222221</v>
      </c>
      <c r="E23" s="14">
        <f t="shared" si="2"/>
        <v>15.277777777777779</v>
      </c>
      <c r="F23" s="14">
        <v>11</v>
      </c>
      <c r="G23" s="14">
        <v>11</v>
      </c>
      <c r="H23" s="14">
        <f t="shared" si="27"/>
        <v>13.75</v>
      </c>
      <c r="I23" s="27">
        <f t="shared" si="3"/>
        <v>8.7999999999999995E-2</v>
      </c>
      <c r="J23" s="27">
        <f t="shared" si="4"/>
        <v>8.7999999999999995E-2</v>
      </c>
      <c r="K23" s="27">
        <f t="shared" si="5"/>
        <v>0.11</v>
      </c>
      <c r="L23" s="27">
        <f t="shared" si="6"/>
        <v>0</v>
      </c>
      <c r="M23" s="27">
        <f t="shared" si="7"/>
        <v>0</v>
      </c>
      <c r="N23" s="27">
        <f t="shared" si="8"/>
        <v>0</v>
      </c>
      <c r="O23" s="27">
        <f t="shared" si="9"/>
        <v>1.111</v>
      </c>
      <c r="P23" s="27">
        <f t="shared" si="10"/>
        <v>1.111</v>
      </c>
      <c r="Q23" s="27">
        <f t="shared" si="11"/>
        <v>1.3887499999999999</v>
      </c>
      <c r="R23" s="28">
        <f t="shared" si="12"/>
        <v>4.7299999999999995</v>
      </c>
      <c r="S23" s="28">
        <f t="shared" si="13"/>
        <v>4.7299999999999995</v>
      </c>
      <c r="T23" s="28">
        <f t="shared" si="14"/>
        <v>5.9124999999999996</v>
      </c>
      <c r="U23" s="24" t="s">
        <v>64</v>
      </c>
      <c r="V23" s="16">
        <v>10</v>
      </c>
      <c r="W23" s="16">
        <v>0</v>
      </c>
      <c r="X23" s="3"/>
      <c r="Z23" s="29">
        <v>0.8</v>
      </c>
      <c r="AA23" s="29">
        <v>0</v>
      </c>
      <c r="AB23" s="29">
        <v>10.1</v>
      </c>
      <c r="AC23" s="28">
        <v>43</v>
      </c>
    </row>
    <row r="24" spans="1:29" ht="51.6" customHeight="1" x14ac:dyDescent="0.3">
      <c r="A24" s="17" t="s">
        <v>36</v>
      </c>
      <c r="B24" s="9" t="s">
        <v>59</v>
      </c>
      <c r="C24" s="10">
        <f>(100*F24)/(100-X24)</f>
        <v>1.5151515151515151</v>
      </c>
      <c r="D24" s="11">
        <f>(100*G24)/(100-X24)</f>
        <v>1.5151515151515151</v>
      </c>
      <c r="E24" s="14">
        <f>(100*H24)/(100-X24)</f>
        <v>1.893939393939394</v>
      </c>
      <c r="F24" s="14">
        <v>1.5</v>
      </c>
      <c r="G24" s="14">
        <v>1.5</v>
      </c>
      <c r="H24" s="14">
        <f t="shared" si="27"/>
        <v>1.875</v>
      </c>
      <c r="I24" s="27">
        <f t="shared" si="3"/>
        <v>4.1999999999999996E-2</v>
      </c>
      <c r="J24" s="27">
        <f t="shared" si="4"/>
        <v>4.1999999999999996E-2</v>
      </c>
      <c r="K24" s="27">
        <f t="shared" si="5"/>
        <v>5.2499999999999991E-2</v>
      </c>
      <c r="L24" s="27">
        <f t="shared" si="6"/>
        <v>0.315</v>
      </c>
      <c r="M24" s="27">
        <f t="shared" si="7"/>
        <v>0.315</v>
      </c>
      <c r="N24" s="27">
        <f t="shared" si="8"/>
        <v>0.39374999999999999</v>
      </c>
      <c r="O24" s="27">
        <f t="shared" si="9"/>
        <v>4.4999999999999998E-2</v>
      </c>
      <c r="P24" s="27">
        <f t="shared" si="10"/>
        <v>4.4999999999999998E-2</v>
      </c>
      <c r="Q24" s="27">
        <f t="shared" si="11"/>
        <v>5.6249999999999994E-2</v>
      </c>
      <c r="R24" s="28">
        <f t="shared" si="12"/>
        <v>3.18</v>
      </c>
      <c r="S24" s="28">
        <f t="shared" si="13"/>
        <v>3.18</v>
      </c>
      <c r="T24" s="28">
        <f t="shared" si="14"/>
        <v>3.9750000000000001</v>
      </c>
      <c r="U24" s="24" t="s">
        <v>65</v>
      </c>
      <c r="V24" s="16">
        <v>0</v>
      </c>
      <c r="W24" s="16">
        <v>0</v>
      </c>
      <c r="X24" s="33">
        <v>1</v>
      </c>
      <c r="Z24" s="29">
        <v>2.8</v>
      </c>
      <c r="AA24" s="29">
        <v>21</v>
      </c>
      <c r="AB24" s="29">
        <v>3</v>
      </c>
      <c r="AC24" s="28">
        <v>212</v>
      </c>
    </row>
    <row r="25" spans="1:29" ht="34.5" customHeight="1" x14ac:dyDescent="0.3">
      <c r="A25" s="17" t="s">
        <v>37</v>
      </c>
      <c r="B25" s="9" t="s">
        <v>38</v>
      </c>
      <c r="C25" s="10">
        <f t="shared" si="0"/>
        <v>2.5</v>
      </c>
      <c r="D25" s="11">
        <f t="shared" si="1"/>
        <v>2.5</v>
      </c>
      <c r="E25" s="14">
        <f t="shared" si="2"/>
        <v>3.125</v>
      </c>
      <c r="F25" s="14">
        <v>2.5</v>
      </c>
      <c r="G25" s="14">
        <v>2.5</v>
      </c>
      <c r="H25" s="14">
        <f t="shared" si="27"/>
        <v>3.125</v>
      </c>
      <c r="I25" s="27">
        <f t="shared" si="3"/>
        <v>0.3175</v>
      </c>
      <c r="J25" s="27">
        <f t="shared" si="4"/>
        <v>0.3175</v>
      </c>
      <c r="K25" s="27">
        <f t="shared" si="5"/>
        <v>0.39687499999999998</v>
      </c>
      <c r="L25" s="27">
        <f t="shared" si="6"/>
        <v>0.28750000000000003</v>
      </c>
      <c r="M25" s="27">
        <f t="shared" si="7"/>
        <v>0.28750000000000003</v>
      </c>
      <c r="N25" s="27">
        <f t="shared" si="8"/>
        <v>0.359375</v>
      </c>
      <c r="O25" s="27">
        <f t="shared" si="9"/>
        <v>1.7499999999999998E-2</v>
      </c>
      <c r="P25" s="27">
        <f t="shared" si="10"/>
        <v>1.7499999999999998E-2</v>
      </c>
      <c r="Q25" s="27">
        <f t="shared" si="11"/>
        <v>2.1874999999999999E-2</v>
      </c>
      <c r="R25" s="28">
        <f t="shared" si="12"/>
        <v>3.9250000000000003</v>
      </c>
      <c r="S25" s="28">
        <f t="shared" si="13"/>
        <v>3.9250000000000003</v>
      </c>
      <c r="T25" s="28">
        <f t="shared" si="14"/>
        <v>4.90625</v>
      </c>
      <c r="U25" s="24" t="s">
        <v>40</v>
      </c>
      <c r="V25" s="16">
        <v>0</v>
      </c>
      <c r="W25" s="16">
        <v>0</v>
      </c>
      <c r="X25" s="3"/>
      <c r="Z25" s="29">
        <v>12.7</v>
      </c>
      <c r="AA25" s="29">
        <v>11.5</v>
      </c>
      <c r="AB25" s="29">
        <v>0.7</v>
      </c>
      <c r="AC25" s="28">
        <v>157</v>
      </c>
    </row>
    <row r="26" spans="1:29" ht="50.4" customHeight="1" x14ac:dyDescent="0.3">
      <c r="A26" s="17"/>
      <c r="B26" s="9" t="s">
        <v>60</v>
      </c>
      <c r="C26" s="32">
        <f t="shared" si="0"/>
        <v>0.25</v>
      </c>
      <c r="D26" s="12">
        <f t="shared" si="1"/>
        <v>0.25</v>
      </c>
      <c r="E26" s="12">
        <f t="shared" si="2"/>
        <v>0.3125</v>
      </c>
      <c r="F26" s="12">
        <v>0.25</v>
      </c>
      <c r="G26" s="12">
        <v>0.25</v>
      </c>
      <c r="H26" s="15">
        <f>G26/0.8</f>
        <v>0.3125</v>
      </c>
      <c r="I26" s="27">
        <f t="shared" si="3"/>
        <v>0</v>
      </c>
      <c r="J26" s="27">
        <f t="shared" si="4"/>
        <v>0</v>
      </c>
      <c r="K26" s="27">
        <f t="shared" si="5"/>
        <v>0</v>
      </c>
      <c r="L26" s="27">
        <f t="shared" si="6"/>
        <v>0</v>
      </c>
      <c r="M26" s="27">
        <f t="shared" si="7"/>
        <v>0</v>
      </c>
      <c r="N26" s="27">
        <f t="shared" si="8"/>
        <v>0</v>
      </c>
      <c r="O26" s="27">
        <f t="shared" si="9"/>
        <v>0</v>
      </c>
      <c r="P26" s="27">
        <f t="shared" si="10"/>
        <v>0</v>
      </c>
      <c r="Q26" s="27">
        <f t="shared" si="11"/>
        <v>0</v>
      </c>
      <c r="R26" s="28">
        <f t="shared" si="12"/>
        <v>0</v>
      </c>
      <c r="S26" s="28">
        <f t="shared" si="13"/>
        <v>0</v>
      </c>
      <c r="T26" s="28">
        <f t="shared" si="14"/>
        <v>0</v>
      </c>
      <c r="U26" s="25" t="s">
        <v>41</v>
      </c>
      <c r="V26" s="16">
        <v>0</v>
      </c>
      <c r="W26" s="16">
        <v>0</v>
      </c>
      <c r="X26" s="3"/>
      <c r="Z26" s="29">
        <v>0</v>
      </c>
      <c r="AA26" s="29">
        <v>0</v>
      </c>
      <c r="AB26" s="29">
        <v>0</v>
      </c>
      <c r="AC26" s="28">
        <v>0</v>
      </c>
    </row>
    <row r="27" spans="1:29" s="37" customFormat="1" ht="27" customHeight="1" x14ac:dyDescent="0.3">
      <c r="A27" s="39"/>
      <c r="B27" s="82" t="s">
        <v>42</v>
      </c>
      <c r="C27" s="83"/>
      <c r="D27" s="83"/>
      <c r="E27" s="84"/>
      <c r="F27" s="40">
        <f>SUM(F18:F26)*(100-X27)/100</f>
        <v>100.72499999999999</v>
      </c>
      <c r="G27" s="40">
        <f>SUM(G18:G26)*(100-X27)/100</f>
        <v>104.125</v>
      </c>
      <c r="H27" s="40">
        <f>SUM(H18:H26)*(100-X27)/100</f>
        <v>130.15625</v>
      </c>
      <c r="I27" s="41"/>
      <c r="J27" s="41"/>
      <c r="K27" s="41"/>
      <c r="L27" s="41"/>
      <c r="M27" s="41"/>
      <c r="N27" s="41"/>
      <c r="O27" s="41"/>
      <c r="P27" s="41"/>
      <c r="Q27" s="41"/>
      <c r="R27" s="42"/>
      <c r="S27" s="42"/>
      <c r="T27" s="42"/>
      <c r="U27" s="43"/>
      <c r="V27" s="44"/>
      <c r="W27" s="44"/>
      <c r="X27" s="45">
        <v>15</v>
      </c>
      <c r="Z27" s="41"/>
      <c r="AA27" s="41"/>
      <c r="AB27" s="41"/>
      <c r="AC27" s="42"/>
    </row>
    <row r="28" spans="1:29" s="37" customFormat="1" x14ac:dyDescent="0.3">
      <c r="A28" s="39"/>
      <c r="B28" s="46" t="s">
        <v>28</v>
      </c>
      <c r="C28" s="94" t="s">
        <v>66</v>
      </c>
      <c r="D28" s="95"/>
      <c r="E28" s="96"/>
      <c r="F28" s="97">
        <f>F27*(100-W28)/100</f>
        <v>86.623500000000007</v>
      </c>
      <c r="G28" s="97">
        <f>G27*(100-W28)/100</f>
        <v>89.547499999999999</v>
      </c>
      <c r="H28" s="97">
        <f>H27*(100-W28)/100</f>
        <v>111.934375</v>
      </c>
      <c r="I28" s="47">
        <f>SUM(I15:I27)-I23</f>
        <v>2.5646</v>
      </c>
      <c r="J28" s="47">
        <f t="shared" ref="J28:T28" si="28">SUM(J15:J27)-J23</f>
        <v>2.5646</v>
      </c>
      <c r="K28" s="47">
        <f t="shared" si="28"/>
        <v>3.205750000000001</v>
      </c>
      <c r="L28" s="47">
        <f t="shared" si="28"/>
        <v>2.7679999999999998</v>
      </c>
      <c r="M28" s="47">
        <f t="shared" si="28"/>
        <v>2.7679999999999998</v>
      </c>
      <c r="N28" s="47">
        <f t="shared" si="28"/>
        <v>3.4599999999999995</v>
      </c>
      <c r="O28" s="47">
        <f t="shared" si="28"/>
        <v>17.791899999999998</v>
      </c>
      <c r="P28" s="47">
        <f t="shared" si="28"/>
        <v>21.783899999999999</v>
      </c>
      <c r="Q28" s="47">
        <f t="shared" si="28"/>
        <v>27.229875</v>
      </c>
      <c r="R28" s="40">
        <f t="shared" si="28"/>
        <v>107.18</v>
      </c>
      <c r="S28" s="40">
        <f t="shared" si="28"/>
        <v>122.34</v>
      </c>
      <c r="T28" s="40">
        <f t="shared" si="28"/>
        <v>152.92500000000001</v>
      </c>
      <c r="U28" s="48"/>
      <c r="V28" s="44"/>
      <c r="W28" s="45">
        <v>14</v>
      </c>
      <c r="X28" s="48"/>
      <c r="Z28" s="41"/>
      <c r="AA28" s="41"/>
      <c r="AB28" s="41"/>
      <c r="AC28" s="42"/>
    </row>
    <row r="29" spans="1:29" s="37" customFormat="1" x14ac:dyDescent="0.3">
      <c r="A29" s="49"/>
      <c r="B29" s="50"/>
      <c r="C29" s="85" t="s">
        <v>67</v>
      </c>
      <c r="D29" s="86"/>
      <c r="E29" s="87"/>
      <c r="F29" s="98"/>
      <c r="G29" s="98"/>
      <c r="H29" s="98"/>
      <c r="I29" s="47">
        <f>SUM(I15:I26)-I22</f>
        <v>2.6086</v>
      </c>
      <c r="J29" s="47">
        <f t="shared" ref="J29:T29" si="29">SUM(J15:J26)-J22</f>
        <v>2.6086</v>
      </c>
      <c r="K29" s="47">
        <f t="shared" si="29"/>
        <v>3.2607500000000007</v>
      </c>
      <c r="L29" s="47">
        <f t="shared" si="29"/>
        <v>2.7349999999999999</v>
      </c>
      <c r="M29" s="47">
        <f t="shared" si="29"/>
        <v>2.7349999999999999</v>
      </c>
      <c r="N29" s="47">
        <f t="shared" si="29"/>
        <v>3.4187499999999997</v>
      </c>
      <c r="O29" s="47">
        <f t="shared" si="29"/>
        <v>17.791899999999998</v>
      </c>
      <c r="P29" s="47">
        <f t="shared" si="29"/>
        <v>21.783899999999999</v>
      </c>
      <c r="Q29" s="47">
        <f t="shared" si="29"/>
        <v>27.229875</v>
      </c>
      <c r="R29" s="40">
        <f t="shared" si="29"/>
        <v>107.29</v>
      </c>
      <c r="S29" s="40">
        <f t="shared" si="29"/>
        <v>122.45</v>
      </c>
      <c r="T29" s="40">
        <f t="shared" si="29"/>
        <v>153.0625</v>
      </c>
      <c r="U29" s="48"/>
      <c r="V29" s="48"/>
      <c r="W29" s="48"/>
      <c r="X29" s="48"/>
      <c r="Z29" s="48"/>
      <c r="AA29" s="48"/>
      <c r="AB29" s="48"/>
      <c r="AC29" s="48"/>
    </row>
    <row r="30" spans="1:29" s="37" customFormat="1" x14ac:dyDescent="0.3">
      <c r="A30" s="51"/>
      <c r="B30" s="52"/>
      <c r="C30" s="53"/>
      <c r="D30" s="54"/>
      <c r="E30" s="54"/>
      <c r="F30" s="55"/>
      <c r="G30" s="55"/>
      <c r="H30" s="55"/>
      <c r="I30" s="56"/>
      <c r="J30" s="56"/>
      <c r="K30" s="56"/>
      <c r="L30" s="56"/>
      <c r="M30" s="56"/>
      <c r="N30" s="56"/>
      <c r="O30" s="56"/>
      <c r="P30" s="56"/>
      <c r="Q30" s="56"/>
      <c r="R30" s="55"/>
      <c r="S30" s="55"/>
      <c r="T30" s="55"/>
      <c r="U30" s="57"/>
      <c r="V30" s="57"/>
      <c r="W30" s="57"/>
      <c r="X30" s="57"/>
      <c r="Z30" s="57"/>
      <c r="AA30" s="57"/>
      <c r="AB30" s="57"/>
      <c r="AC30" s="57"/>
    </row>
    <row r="31" spans="1:29" s="37" customFormat="1" x14ac:dyDescent="0.3">
      <c r="A31" s="51"/>
      <c r="B31" s="52"/>
      <c r="C31" s="58"/>
      <c r="D31" s="58"/>
      <c r="E31" s="58"/>
      <c r="F31" s="59"/>
      <c r="G31" s="59"/>
      <c r="H31" s="59"/>
      <c r="I31" s="60"/>
      <c r="J31" s="60"/>
      <c r="K31" s="60"/>
      <c r="L31" s="60"/>
      <c r="M31" s="60"/>
      <c r="N31" s="60"/>
      <c r="O31" s="60"/>
      <c r="P31" s="60"/>
      <c r="Q31" s="60"/>
      <c r="R31" s="60"/>
      <c r="S31" s="60"/>
      <c r="T31" s="60"/>
      <c r="U31" s="57"/>
    </row>
    <row r="32" spans="1:29" s="37" customFormat="1" x14ac:dyDescent="0.3">
      <c r="A32" s="51"/>
      <c r="B32" s="65" t="s">
        <v>21</v>
      </c>
      <c r="C32" s="65"/>
      <c r="D32" s="65"/>
      <c r="E32" s="65"/>
      <c r="F32" s="65"/>
      <c r="G32" s="65"/>
      <c r="H32" s="65"/>
      <c r="I32" s="65"/>
      <c r="J32" s="65"/>
      <c r="K32" s="65"/>
      <c r="L32" s="65"/>
      <c r="M32" s="65"/>
      <c r="N32" s="65"/>
      <c r="O32" s="65"/>
      <c r="P32" s="65"/>
      <c r="Q32" s="65"/>
      <c r="R32" s="65"/>
      <c r="S32" s="65"/>
      <c r="T32" s="65"/>
      <c r="U32" s="65"/>
    </row>
    <row r="33" spans="1:21" s="37" customFormat="1" ht="71.400000000000006" customHeight="1" x14ac:dyDescent="0.3">
      <c r="A33" s="51"/>
      <c r="B33" s="75" t="s">
        <v>68</v>
      </c>
      <c r="C33" s="75"/>
      <c r="D33" s="75"/>
      <c r="E33" s="75"/>
      <c r="F33" s="75"/>
      <c r="G33" s="75"/>
      <c r="H33" s="75"/>
      <c r="I33" s="75"/>
      <c r="J33" s="75"/>
      <c r="K33" s="75"/>
      <c r="L33" s="75"/>
      <c r="M33" s="75"/>
      <c r="N33" s="75"/>
      <c r="O33" s="75"/>
      <c r="P33" s="75"/>
      <c r="Q33" s="75"/>
      <c r="R33" s="75"/>
      <c r="S33" s="75"/>
      <c r="T33" s="75"/>
      <c r="U33" s="75"/>
    </row>
    <row r="34" spans="1:21" ht="16.5" customHeight="1" x14ac:dyDescent="0.3">
      <c r="A34" s="7"/>
      <c r="B34" s="19" t="s">
        <v>69</v>
      </c>
      <c r="C34" s="18"/>
      <c r="D34" s="18"/>
      <c r="E34" s="18"/>
      <c r="F34" s="18"/>
      <c r="G34" s="18"/>
      <c r="H34" s="18"/>
      <c r="I34" s="18"/>
      <c r="J34" s="18"/>
      <c r="K34" s="18"/>
      <c r="L34" s="18"/>
      <c r="M34" s="18"/>
      <c r="N34" s="18"/>
      <c r="O34" s="18"/>
      <c r="P34" s="18"/>
      <c r="Q34" s="18"/>
      <c r="R34" s="18"/>
      <c r="S34" s="18"/>
      <c r="T34" s="18"/>
      <c r="U34" s="18"/>
    </row>
    <row r="35" spans="1:21" ht="16.5" customHeight="1" x14ac:dyDescent="0.3">
      <c r="A35" s="7"/>
      <c r="B35" s="19"/>
      <c r="C35" s="21"/>
      <c r="D35" s="21"/>
      <c r="E35" s="21"/>
      <c r="F35" s="21"/>
      <c r="G35" s="21"/>
      <c r="H35" s="21"/>
      <c r="I35" s="21"/>
      <c r="J35" s="21"/>
      <c r="K35" s="21"/>
      <c r="L35" s="21"/>
      <c r="M35" s="21"/>
      <c r="N35" s="21"/>
      <c r="O35" s="21"/>
      <c r="P35" s="21"/>
      <c r="Q35" s="21"/>
      <c r="R35" s="21"/>
      <c r="S35" s="21"/>
      <c r="T35" s="21"/>
      <c r="U35" s="21"/>
    </row>
    <row r="36" spans="1:21" x14ac:dyDescent="0.3">
      <c r="A36" s="1"/>
      <c r="B36" s="74" t="s">
        <v>22</v>
      </c>
      <c r="C36" s="74"/>
      <c r="D36" s="74"/>
      <c r="E36" s="74"/>
      <c r="F36" s="74"/>
      <c r="G36" s="74"/>
      <c r="H36" s="74"/>
      <c r="I36" s="74"/>
      <c r="J36" s="74"/>
      <c r="K36" s="74"/>
      <c r="L36" s="74"/>
      <c r="M36" s="74"/>
      <c r="N36" s="74"/>
      <c r="O36" s="74"/>
      <c r="P36" s="74"/>
      <c r="Q36" s="74"/>
      <c r="R36" s="74"/>
      <c r="S36" s="74"/>
      <c r="T36" s="74"/>
      <c r="U36" s="74"/>
    </row>
    <row r="37" spans="1:21" x14ac:dyDescent="0.3">
      <c r="A37" s="1"/>
      <c r="B37" s="5" t="s">
        <v>70</v>
      </c>
      <c r="C37" s="5"/>
      <c r="D37" s="5"/>
      <c r="E37" s="5"/>
      <c r="F37" s="5"/>
      <c r="G37" s="5"/>
      <c r="H37" s="5"/>
      <c r="I37" s="5"/>
      <c r="J37" s="5"/>
      <c r="K37" s="5"/>
      <c r="L37" s="5"/>
      <c r="M37" s="5"/>
      <c r="N37" s="5"/>
      <c r="O37" s="5"/>
      <c r="P37" s="6"/>
      <c r="Q37" s="6"/>
      <c r="R37" s="6"/>
      <c r="S37" s="6"/>
      <c r="T37" s="6"/>
      <c r="U37" s="6"/>
    </row>
    <row r="38" spans="1:21" ht="16.5" customHeight="1" x14ac:dyDescent="0.3">
      <c r="A38" s="1"/>
      <c r="B38" s="5" t="s">
        <v>71</v>
      </c>
      <c r="C38" s="5"/>
      <c r="D38" s="5"/>
      <c r="E38" s="5"/>
      <c r="F38" s="5"/>
      <c r="G38" s="5"/>
      <c r="H38" s="5"/>
      <c r="I38" s="5"/>
      <c r="J38" s="5"/>
      <c r="K38" s="5"/>
      <c r="L38" s="5"/>
      <c r="M38" s="5"/>
      <c r="N38" s="5"/>
      <c r="O38" s="5"/>
      <c r="P38" s="6"/>
      <c r="Q38" s="6"/>
      <c r="R38" s="6"/>
      <c r="S38" s="6"/>
      <c r="T38" s="6"/>
      <c r="U38" s="6"/>
    </row>
    <row r="39" spans="1:21" x14ac:dyDescent="0.3">
      <c r="A39" s="1"/>
      <c r="B39" s="5" t="s">
        <v>72</v>
      </c>
      <c r="C39" s="5"/>
      <c r="D39" s="5"/>
      <c r="E39" s="5"/>
      <c r="F39" s="5"/>
      <c r="G39" s="5"/>
      <c r="H39" s="5"/>
      <c r="I39" s="5"/>
      <c r="J39" s="5"/>
      <c r="K39" s="5"/>
      <c r="L39" s="5"/>
      <c r="M39" s="5"/>
      <c r="N39" s="5"/>
      <c r="O39" s="5"/>
      <c r="P39" s="6"/>
      <c r="Q39" s="6"/>
      <c r="R39" s="6"/>
      <c r="S39" s="6"/>
      <c r="T39" s="6"/>
      <c r="U39" s="6"/>
    </row>
    <row r="40" spans="1:21" x14ac:dyDescent="0.3">
      <c r="A40" s="1"/>
      <c r="B40" s="5" t="s">
        <v>73</v>
      </c>
      <c r="C40" s="5"/>
      <c r="D40" s="5"/>
      <c r="E40" s="5"/>
      <c r="F40" s="5"/>
      <c r="G40" s="5"/>
      <c r="H40" s="5"/>
      <c r="I40" s="5"/>
      <c r="J40" s="5"/>
      <c r="K40" s="5"/>
      <c r="L40" s="5"/>
      <c r="M40" s="5"/>
      <c r="N40" s="5"/>
      <c r="O40" s="5"/>
      <c r="P40" s="6"/>
      <c r="Q40" s="6"/>
      <c r="R40" s="6"/>
      <c r="S40" s="6"/>
      <c r="T40" s="6"/>
      <c r="U40" s="6"/>
    </row>
    <row r="41" spans="1:21" s="37" customFormat="1" x14ac:dyDescent="0.3">
      <c r="A41" s="61"/>
      <c r="B41" s="62"/>
      <c r="C41" s="62"/>
      <c r="D41" s="62"/>
      <c r="E41" s="62"/>
      <c r="F41" s="62"/>
      <c r="G41" s="62"/>
      <c r="H41" s="62"/>
      <c r="I41" s="62"/>
      <c r="J41" s="62"/>
      <c r="K41" s="62"/>
      <c r="L41" s="62"/>
      <c r="M41" s="62"/>
      <c r="N41" s="62"/>
      <c r="O41" s="62"/>
      <c r="P41" s="63"/>
      <c r="Q41" s="63"/>
      <c r="R41" s="63"/>
      <c r="S41" s="63"/>
      <c r="T41" s="63"/>
      <c r="U41" s="63"/>
    </row>
    <row r="42" spans="1:21" s="37" customFormat="1" x14ac:dyDescent="0.3">
      <c r="A42" s="61"/>
      <c r="B42" s="65" t="s">
        <v>23</v>
      </c>
      <c r="C42" s="65"/>
      <c r="D42" s="65"/>
      <c r="E42" s="65"/>
      <c r="F42" s="65"/>
      <c r="G42" s="65"/>
      <c r="H42" s="65"/>
      <c r="I42" s="65"/>
      <c r="J42" s="65"/>
      <c r="K42" s="65"/>
      <c r="L42" s="65"/>
      <c r="M42" s="65"/>
      <c r="N42" s="65"/>
      <c r="O42" s="65"/>
      <c r="P42" s="65"/>
      <c r="Q42" s="65"/>
      <c r="R42" s="65"/>
      <c r="S42" s="65"/>
      <c r="T42" s="65"/>
      <c r="U42" s="65"/>
    </row>
    <row r="43" spans="1:21" s="37" customFormat="1" x14ac:dyDescent="0.3">
      <c r="A43" s="61"/>
      <c r="B43" s="62" t="s">
        <v>26</v>
      </c>
      <c r="C43" s="62"/>
      <c r="D43" s="62" t="s">
        <v>74</v>
      </c>
      <c r="E43" s="62"/>
      <c r="F43" s="62"/>
      <c r="G43" s="62"/>
      <c r="H43" s="62"/>
      <c r="I43" s="62"/>
      <c r="J43" s="62"/>
      <c r="K43" s="62"/>
      <c r="L43" s="62"/>
      <c r="M43" s="62"/>
      <c r="N43" s="62"/>
      <c r="O43" s="62"/>
      <c r="P43" s="63"/>
      <c r="Q43" s="63"/>
      <c r="R43" s="63"/>
      <c r="S43" s="63"/>
      <c r="T43" s="63"/>
      <c r="U43" s="63"/>
    </row>
    <row r="44" spans="1:21" s="37" customFormat="1" x14ac:dyDescent="0.3">
      <c r="A44" s="61"/>
      <c r="B44" s="62"/>
      <c r="C44" s="62"/>
      <c r="D44" s="62" t="s">
        <v>43</v>
      </c>
      <c r="E44" s="62"/>
      <c r="F44" s="62"/>
      <c r="G44" s="62"/>
      <c r="H44" s="62"/>
      <c r="I44" s="62"/>
      <c r="J44" s="62"/>
      <c r="K44" s="62"/>
      <c r="L44" s="62"/>
      <c r="M44" s="62"/>
      <c r="N44" s="62"/>
      <c r="O44" s="62"/>
      <c r="P44" s="63"/>
      <c r="Q44" s="63"/>
      <c r="R44" s="63"/>
      <c r="S44" s="63"/>
      <c r="T44" s="63"/>
      <c r="U44" s="63"/>
    </row>
    <row r="45" spans="1:21" s="37" customFormat="1" ht="13.5" customHeight="1" x14ac:dyDescent="0.3">
      <c r="A45" s="61"/>
      <c r="B45" s="62"/>
      <c r="C45" s="62"/>
      <c r="D45" s="62" t="s">
        <v>75</v>
      </c>
      <c r="E45" s="62"/>
      <c r="F45" s="62"/>
      <c r="G45" s="62"/>
      <c r="H45" s="62"/>
      <c r="I45" s="62"/>
      <c r="J45" s="62"/>
      <c r="K45" s="62"/>
      <c r="L45" s="62"/>
      <c r="M45" s="62"/>
      <c r="N45" s="62"/>
      <c r="O45" s="62"/>
      <c r="P45" s="63"/>
      <c r="Q45" s="63"/>
      <c r="R45" s="63"/>
      <c r="S45" s="63"/>
      <c r="T45" s="63"/>
      <c r="U45" s="63"/>
    </row>
    <row r="46" spans="1:21" s="37" customFormat="1" ht="18" customHeight="1" x14ac:dyDescent="0.3">
      <c r="A46" s="61"/>
      <c r="B46" s="62"/>
      <c r="C46" s="62"/>
      <c r="D46" s="62"/>
      <c r="E46" s="62"/>
      <c r="F46" s="62"/>
      <c r="G46" s="62"/>
      <c r="H46" s="62"/>
      <c r="I46" s="62"/>
      <c r="J46" s="62"/>
      <c r="K46" s="62"/>
      <c r="L46" s="62"/>
      <c r="M46" s="62"/>
      <c r="N46" s="62"/>
      <c r="O46" s="62"/>
      <c r="P46" s="63"/>
      <c r="Q46" s="63"/>
      <c r="R46" s="63"/>
      <c r="S46" s="63"/>
      <c r="T46" s="63"/>
      <c r="U46" s="63"/>
    </row>
    <row r="47" spans="1:21" s="37" customFormat="1" ht="18" customHeight="1" x14ac:dyDescent="0.3">
      <c r="A47" s="61"/>
      <c r="B47" s="62"/>
      <c r="C47" s="62"/>
      <c r="D47" s="62"/>
      <c r="E47" s="62"/>
      <c r="F47" s="62"/>
      <c r="G47" s="62"/>
      <c r="H47" s="62"/>
      <c r="I47" s="62"/>
      <c r="J47" s="62"/>
      <c r="K47" s="62"/>
      <c r="L47" s="62"/>
      <c r="M47" s="62"/>
      <c r="N47" s="62"/>
      <c r="O47" s="62"/>
      <c r="P47" s="63"/>
      <c r="Q47" s="63"/>
      <c r="R47" s="63"/>
      <c r="S47" s="63"/>
      <c r="T47" s="63"/>
      <c r="U47" s="63"/>
    </row>
    <row r="48" spans="1:21" s="37" customFormat="1" x14ac:dyDescent="0.3">
      <c r="A48" s="61"/>
      <c r="B48" s="62"/>
      <c r="C48" s="62"/>
      <c r="D48" s="62"/>
      <c r="E48" s="62"/>
      <c r="F48" s="62"/>
      <c r="G48" s="62"/>
      <c r="H48" s="62"/>
      <c r="I48" s="62"/>
      <c r="J48" s="62"/>
      <c r="K48" s="62"/>
      <c r="L48" s="62"/>
      <c r="M48" s="62"/>
      <c r="N48" s="62"/>
      <c r="O48" s="62"/>
      <c r="P48" s="63"/>
      <c r="Q48" s="63"/>
      <c r="R48" s="63"/>
      <c r="S48" s="63"/>
      <c r="T48" s="63"/>
      <c r="U48" s="63"/>
    </row>
    <row r="49" spans="1:21" x14ac:dyDescent="0.3">
      <c r="A49" s="1"/>
      <c r="B49" s="72" t="s">
        <v>24</v>
      </c>
      <c r="C49" s="72"/>
      <c r="D49" s="72"/>
      <c r="E49" s="72"/>
      <c r="F49" s="72"/>
      <c r="G49" s="72"/>
      <c r="H49" s="72"/>
      <c r="I49" s="72"/>
      <c r="J49" s="72"/>
      <c r="K49" s="72"/>
      <c r="L49" s="72"/>
      <c r="M49" s="72"/>
      <c r="N49" s="72"/>
      <c r="O49" s="72"/>
      <c r="P49" s="72"/>
      <c r="Q49" s="72"/>
      <c r="R49" s="72"/>
      <c r="S49" s="72"/>
      <c r="T49" s="72"/>
      <c r="U49" s="72"/>
    </row>
    <row r="50" spans="1:21" x14ac:dyDescent="0.3">
      <c r="A50" s="1"/>
      <c r="B50" s="5" t="s">
        <v>29</v>
      </c>
      <c r="C50" s="5"/>
      <c r="D50" s="5"/>
      <c r="E50" s="5"/>
      <c r="F50" s="5"/>
      <c r="G50" s="5"/>
      <c r="H50" s="5"/>
      <c r="I50" s="5"/>
      <c r="J50" s="5"/>
      <c r="K50" s="5"/>
      <c r="L50" s="5"/>
      <c r="M50" s="6"/>
      <c r="N50" s="5"/>
      <c r="O50" s="5"/>
      <c r="P50" s="6"/>
      <c r="Q50" s="5"/>
      <c r="R50" s="5"/>
      <c r="S50" s="5"/>
      <c r="T50" s="5"/>
      <c r="U50" s="6"/>
    </row>
    <row r="51" spans="1:21" ht="15" customHeight="1" x14ac:dyDescent="0.3">
      <c r="A51" s="1"/>
      <c r="B51" s="1"/>
      <c r="C51" s="1"/>
      <c r="D51" s="1"/>
      <c r="E51" s="1"/>
      <c r="F51" s="1"/>
      <c r="G51" s="1"/>
      <c r="H51" s="1"/>
      <c r="I51" s="1"/>
      <c r="J51" s="1"/>
      <c r="K51" s="1"/>
      <c r="L51" s="1"/>
      <c r="M51" s="1"/>
      <c r="N51" s="1"/>
      <c r="O51" s="1"/>
    </row>
    <row r="52" spans="1:21" ht="15" customHeight="1" x14ac:dyDescent="0.3">
      <c r="A52" s="1"/>
    </row>
    <row r="53" spans="1:21" x14ac:dyDescent="0.3">
      <c r="A53" s="1"/>
    </row>
    <row r="54" spans="1:21" ht="15" customHeight="1" x14ac:dyDescent="0.3">
      <c r="A54" s="1"/>
    </row>
    <row r="62" spans="1:21" ht="30" customHeight="1" x14ac:dyDescent="0.3"/>
  </sheetData>
  <mergeCells count="34">
    <mergeCell ref="X10:X13"/>
    <mergeCell ref="B18:E18"/>
    <mergeCell ref="V10:V13"/>
    <mergeCell ref="W10:W13"/>
    <mergeCell ref="C28:E28"/>
    <mergeCell ref="F28:F29"/>
    <mergeCell ref="G28:G29"/>
    <mergeCell ref="H28:H29"/>
    <mergeCell ref="B42:U42"/>
    <mergeCell ref="B49:U49"/>
    <mergeCell ref="B10:B14"/>
    <mergeCell ref="B36:U36"/>
    <mergeCell ref="B32:U32"/>
    <mergeCell ref="B33:U33"/>
    <mergeCell ref="O12:Q12"/>
    <mergeCell ref="C10:H11"/>
    <mergeCell ref="I10:Q11"/>
    <mergeCell ref="R10:T12"/>
    <mergeCell ref="U10:U14"/>
    <mergeCell ref="C13:T13"/>
    <mergeCell ref="C12:E12"/>
    <mergeCell ref="F12:H12"/>
    <mergeCell ref="B27:E27"/>
    <mergeCell ref="C29:E29"/>
    <mergeCell ref="Q1:U1"/>
    <mergeCell ref="Q2:U2"/>
    <mergeCell ref="Q3:U3"/>
    <mergeCell ref="Q4:U4"/>
    <mergeCell ref="B1:H5"/>
    <mergeCell ref="A7:U7"/>
    <mergeCell ref="A8:U8"/>
    <mergeCell ref="A10:A14"/>
    <mergeCell ref="I12:K12"/>
    <mergeCell ref="L12:N12"/>
  </mergeCells>
  <pageMargins left="0.25" right="0.25" top="0.75" bottom="0.75" header="0.3" footer="0.3"/>
  <pageSetup paperSize="9" orientation="landscape" r:id="rId1"/>
  <ignoredErrors>
    <ignoredError sqref="H18 C24:E2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2023-07-16T20:09:47Z</dcterms:modified>
</cp:coreProperties>
</file>